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4562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<sst xmlns="http://schemas.openxmlformats.org/spreadsheetml/2006/main" count="102" uniqueCount="86">
  <si>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</si>
  <si>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</si>
  <si>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</si>
  <si>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</si>
  <si>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</si>
  <si>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</si>
  <si>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</si>
  <si>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</si>
  <si>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</si>
  <si>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</si>
  <si>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</si>
  <si>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</si>
  <si>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</si>
  <si>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</si>
  <si>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</si>
  <si>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</si>
  <si>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</si>
  <si>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</si>
  <si>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</si>
  <si>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</si>
  <si>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</si>
  <si>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</si>
  <si>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</si>
  <si>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</si>
  <si>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</si>
  <si>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</si>
  <si>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</si>
  <si>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</si>
  <si>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</si>
  <si>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</si>
  <si>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</si>
  <si>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</si>
  <si>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</si>
  <si>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</si>
  <si>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</si>
  <si>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</si>
  <si>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</si>
  <si>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</si>
  <si>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</si>
  <si>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</si>
  <si>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</si>
  <si>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</si>
  <si>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</si>
  <si>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</si>
  <si>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</si>
  <si>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</si>
  <si>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</si>
  <si>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</si>
  <si>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</si>
  <si>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</si>
  <si>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</si>
  <si>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</si>
  <si>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</si>
  <si>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</si>
  <si>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</si>
  <si>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</si>
  <si>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</si>
  <si>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</si>
  <si>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</si>
  <si>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</si>
  <si>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</si>
  <si>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</si>
  <si>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</si>
  <si>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</si>
  <si>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</si>
  <si>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</si>
  <si>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</si>
  <si>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</si>
  <si>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</si>
  <si>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</si>
  <si>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</si>
  <si>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</si>
  <si>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</si>
  <si>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</si>
  <si>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</si>
  <si>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</si>
  <si>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</si>
  <si>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</si>
  <si>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</si>
  <si>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</si>
  <si>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</si>
  <si>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</si>
  <si>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Tomáš Chladil</t>
  </si>
  <si>
    <t>Hamry 12, 614 00 Brno-Maloměřice</t>
  </si>
  <si>
    <t>Rekonstrukce objektu ZŠ Hamry</t>
  </si>
  <si>
    <t>učebna č.1,2 (3.NP)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</si>
</sst>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673.03079223386965</c:v>
                </c:pt>
                <c:pt idx="2">
                  <c:v>776.26456664332545</c:v>
                </c:pt>
                <c:pt idx="3">
                  <c:v>862.88688277507947</c:v>
                </c:pt>
                <c:pt idx="4">
                  <c:v>935.57070834430374</c:v>
                </c:pt>
                <c:pt idx="5">
                  <c:v>996.55890094056258</c:v>
                </c:pt>
                <c:pt idx="6">
                  <c:v>1047.7334175132471</c:v>
                </c:pt>
                <c:pt idx="7">
                  <c:v>1090.6733872838643</c:v>
                </c:pt>
                <c:pt idx="8">
                  <c:v>1126.7038400832114</c:v>
                </c:pt>
                <c:pt idx="9">
                  <c:v>1156.9365937591192</c:v>
                </c:pt>
                <c:pt idx="10">
                  <c:v>1182.3045623471985</c:v>
                </c:pt>
                <c:pt idx="11">
                  <c:v>1203.5905436767325</c:v>
                </c:pt>
                <c:pt idx="12">
                  <c:v>1221.4513747317735</c:v>
                </c:pt>
                <c:pt idx="13">
                  <c:v>1236.4382001469635</c:v>
                </c:pt>
                <c:pt idx="14">
                  <c:v>1249.013479277774</c:v>
                </c:pt>
                <c:pt idx="15">
                  <c:v>1259.5652566446811</c:v>
                </c:pt>
                <c:pt idx="16">
                  <c:v>1268.419136104739</c:v>
                </c:pt>
                <c:pt idx="17">
                  <c:v>1275.8483282462532</c:v>
                </c:pt>
                <c:pt idx="18">
                  <c:v>1282.0820810463138</c:v>
                </c:pt>
                <c:pt idx="19">
                  <c:v>1287.3127539421075</c:v>
                </c:pt>
                <c:pt idx="20">
                  <c:v>1291.701753605766</c:v>
                </c:pt>
                <c:pt idx="21">
                  <c:v>1295.3845145872606</c:v>
                </c:pt>
                <c:pt idx="22">
                  <c:v>1298.4746785166681</c:v>
                </c:pt>
                <c:pt idx="23">
                  <c:v>1301.0676008264775</c:v>
                </c:pt>
                <c:pt idx="24">
                  <c:v>1303.2432932034171</c:v>
                </c:pt>
                <c:pt idx="25">
                  <c:v>1305.06889256718</c:v>
                </c:pt>
                <c:pt idx="26">
                  <c:v>1306.6007327631082</c:v>
                </c:pt>
                <c:pt idx="27">
                  <c:v>1307.8860828965705</c:v>
                </c:pt>
                <c:pt idx="28">
                  <c:v>1308.9646059500742</c:v>
                </c:pt>
                <c:pt idx="29">
                  <c:v>1309.8695826927187</c:v>
                </c:pt>
                <c:pt idx="30">
                  <c:v>1310.628938649058</c:v>
                </c:pt>
                <c:pt idx="31">
                  <c:v>1311.2661058172923</c:v>
                </c:pt>
                <c:pt idx="32">
                  <c:v>1311.80074572745</c:v>
                </c:pt>
                <c:pt idx="33">
                  <c:v>1312.2493561515025</c:v>
                </c:pt>
                <c:pt idx="34">
                  <c:v>1312.6257801870911</c:v>
                </c:pt>
                <c:pt idx="35">
                  <c:v>1312.9416334240466</c:v>
                </c:pt>
                <c:pt idx="36">
                  <c:v>1313.2066623750782</c:v>
                </c:pt>
                <c:pt idx="37">
                  <c:v>1313.4290452309961</c:v>
                </c:pt>
                <c:pt idx="38">
                  <c:v>1313.6156442210824</c:v>
                </c:pt>
                <c:pt idx="39">
                  <c:v>1313.7722173658847</c:v>
                </c:pt>
                <c:pt idx="40">
                  <c:v>1313.9035961566383</c:v>
                </c:pt>
                <c:pt idx="41">
                  <c:v>1314.0138346440981</c:v>
                </c:pt>
                <c:pt idx="42">
                  <c:v>1314.1063345373282</c:v>
                </c:pt>
                <c:pt idx="43">
                  <c:v>1314.1839501727088</c:v>
                </c:pt>
                <c:pt idx="44">
                  <c:v>1314.2490765922662</c:v>
                </c:pt>
                <c:pt idx="45">
                  <c:v>1314.3037234492247</c:v>
                </c:pt>
                <c:pt idx="46">
                  <c:v>1309.7904297148716</c:v>
                </c:pt>
                <c:pt idx="47">
                  <c:v>1306.0033749560098</c:v>
                </c:pt>
                <c:pt idx="48">
                  <c:v>1302.8256992737349</c:v>
                </c:pt>
                <c:pt idx="49">
                  <c:v>1300.1593468218477</c:v>
                </c:pt>
                <c:pt idx="50">
                  <c:v>1297.9220400263996</c:v>
                </c:pt>
                <c:pt idx="51">
                  <c:v>1296.0447406868409</c:v>
                </c:pt>
                <c:pt idx="52">
                  <c:v>1294.4695196141304</c:v>
                </c:pt>
                <c:pt idx="53">
                  <c:v>1293.1477690676813</c:v>
                </c:pt>
                <c:pt idx="54">
                  <c:v>1292.0387028310085</c:v>
                </c:pt>
                <c:pt idx="55">
                  <c:v>1291.1080976418277</c:v>
                </c:pt>
                <c:pt idx="56">
                  <c:v>1294.886384446462</c:v>
                </c:pt>
                <c:pt idx="57">
                  <c:v>1298.056703035506</c:v>
                </c:pt>
                <c:pt idx="58">
                  <c:v>1300.7168822319898</c:v>
                </c:pt>
                <c:pt idx="59">
                  <c:v>1302.9490091172377</c:v>
                </c:pt>
                <c:pt idx="60">
                  <c:v>1304.8219620515479</c:v>
                </c:pt>
                <c:pt idx="61">
                  <c:v>1306.3935361037784</c:v>
                </c:pt>
                <c:pt idx="62">
                  <c:v>1307.7122264757568</c:v>
                </c:pt>
                <c:pt idx="63">
                  <c:v>1308.8187249539426</c:v>
                </c:pt>
                <c:pt idx="64">
                  <c:v>1309.747175565431</c:v>
                </c:pt>
                <c:pt idx="65">
                  <c:v>1310.5262281849941</c:v>
                </c:pt>
                <c:pt idx="66">
                  <c:v>1311.1799226050721</c:v>
                </c:pt>
                <c:pt idx="67">
                  <c:v>1311.7284303491072</c:v>
                </c:pt>
                <c:pt idx="68">
                  <c:v>1312.1886771188913</c:v>
                </c:pt>
                <c:pt idx="69">
                  <c:v>1312.5748650832359</c:v>
                </c:pt>
                <c:pt idx="70">
                  <c:v>1312.8989111246126</c:v>
                </c:pt>
                <c:pt idx="71">
                  <c:v>1313.1708145670466</c:v>
                </c:pt>
                <c:pt idx="72">
                  <c:v>1313.3989657325208</c:v>
                </c:pt>
                <c:pt idx="73">
                  <c:v>1313.5904048472346</c:v>
                </c:pt>
                <c:pt idx="74">
                  <c:v>1313.7510392869769</c:v>
                </c:pt>
                <c:pt idx="75">
                  <c:v>1313.8858258653097</c:v>
                </c:pt>
                <c:pt idx="76">
                  <c:v>1313.9989237895638</c:v>
                </c:pt>
                <c:pt idx="77">
                  <c:v>1314.0938230045215</c:v>
                </c:pt>
                <c:pt idx="78">
                  <c:v>1314.1734518841761</c:v>
                </c:pt>
                <c:pt idx="79">
                  <c:v>1314.2402675946939</c:v>
                </c:pt>
                <c:pt idx="80">
                  <c:v>1314.2963319169778</c:v>
                </c:pt>
                <c:pt idx="81">
                  <c:v>1314.3433748685352</c:v>
                </c:pt>
                <c:pt idx="82">
                  <c:v>1314.3828480878849</c:v>
                </c:pt>
                <c:pt idx="83">
                  <c:v>1314.4159696288225</c:v>
                </c:pt>
                <c:pt idx="84">
                  <c:v>1314.44376154679</c:v>
                </c:pt>
                <c:pt idx="85">
                  <c:v>1314.4670814371832</c:v>
                </c:pt>
                <c:pt idx="86">
                  <c:v>1314.4866488987948</c:v>
                </c:pt>
                <c:pt idx="87">
                  <c:v>1314.503067738998</c:v>
                </c:pt>
                <c:pt idx="88">
                  <c:v>1314.5168446058685</c:v>
                </c:pt>
                <c:pt idx="89">
                  <c:v>1314.528404622193</c:v>
                </c:pt>
                <c:pt idx="90">
                  <c:v>1314.5381045037893</c:v>
                </c:pt>
                <c:pt idx="91">
                  <c:v>1314.5462435669485</c:v>
                </c:pt>
                <c:pt idx="92">
                  <c:v>1314.5530729646534</c:v>
                </c:pt>
                <c:pt idx="93">
                  <c:v>1314.5588034365878</c:v>
                </c:pt>
                <c:pt idx="94">
                  <c:v>1314.5636118120865</c:v>
                </c:pt>
                <c:pt idx="95">
                  <c:v>1314.567646466684</c:v>
                </c:pt>
                <c:pt idx="96">
                  <c:v>1314.5710319006471</c:v>
                </c:pt>
                <c:pt idx="97">
                  <c:v>1314.5738725807701</c:v>
                </c:pt>
                <c:pt idx="98">
                  <c:v>1314.5762561639829</c:v>
                </c:pt>
                <c:pt idx="99">
                  <c:v>1314.578256202243</c:v>
                </c:pt>
                <c:pt idx="100">
                  <c:v>1314.5799344121835</c:v>
                </c:pt>
                <c:pt idx="101">
                  <c:v>1310.0221952730851</c:v>
                </c:pt>
                <c:pt idx="102">
                  <c:v>1306.1978468676189</c:v>
                </c:pt>
                <c:pt idx="103">
                  <c:v>1302.988878499744</c:v>
                </c:pt>
                <c:pt idx="104">
                  <c:v>1300.2962687021368</c:v>
                </c:pt>
                <c:pt idx="105">
                  <c:v>1298.0369296588638</c:v>
                </c:pt>
                <c:pt idx="106">
                  <c:v>1296.1411433043029</c:v>
                </c:pt>
                <c:pt idx="107">
                  <c:v>1294.5504099821665</c:v>
                </c:pt>
                <c:pt idx="108">
                  <c:v>1293.2156432791214</c:v>
                </c:pt>
                <c:pt idx="109">
                  <c:v>1292.0956553296862</c:v>
                </c:pt>
                <c:pt idx="110">
                  <c:v>1291.1558858523545</c:v>
                </c:pt>
                <c:pt idx="111">
                  <c:v>1290.3673356978916</c:v>
                </c:pt>
                <c:pt idx="112">
                  <c:v>1289.7056720015248</c:v>
                </c:pt>
                <c:pt idx="113">
                  <c:v>1289.1504773260667</c:v>
                </c:pt>
                <c:pt idx="114">
                  <c:v>1288.6846196262263</c:v>
                </c:pt>
                <c:pt idx="115">
                  <c:v>1288.2937235926483</c:v>
                </c:pt>
                <c:pt idx="116">
                  <c:v>1287.9657270625501</c:v>
                </c:pt>
                <c:pt idx="117">
                  <c:v>1287.6905088088067</c:v>
                </c:pt>
                <c:pt idx="118">
                  <c:v>1287.4595762218955</c:v>
                </c:pt>
                <c:pt idx="119">
                  <c:v>1287.2658032472755</c:v>
                </c:pt>
                <c:pt idx="120">
                  <c:v>1287.1032104915491</c:v>
                </c:pt>
                <c:pt idx="121">
                  <c:v>1291.5259280184382</c:v>
                </c:pt>
                <c:pt idx="122">
                  <c:v>1295.2369812853285</c:v>
                </c:pt>
                <c:pt idx="123">
                  <c:v>1298.3508849578932</c:v>
                </c:pt>
                <c:pt idx="124">
                  <c:v>1300.9637270231158</c:v>
                </c:pt>
                <c:pt idx="125">
                  <c:v>1303.1561338460842</c:v>
                </c:pt>
                <c:pt idx="126">
                  <c:v>1304.9957581162898</c:v>
                </c:pt>
                <c:pt idx="127">
                  <c:v>1306.5393664557992</c:v>
                </c:pt>
                <c:pt idx="128">
                  <c:v>1307.8345911081328</c:v>
                </c:pt>
                <c:pt idx="129">
                  <c:v>1308.9213997609972</c:v>
                </c:pt>
                <c:pt idx="130">
                  <c:v>1309.8333288582494</c:v>
                </c:pt>
                <c:pt idx="131">
                  <c:v>1310.5985184582985</c:v>
                </c:pt>
                <c:pt idx="132">
                  <c:v>1311.240580572324</c:v>
                </c:pt>
                <c:pt idx="133">
                  <c:v>1311.7793277772528</c:v>
                </c:pt>
                <c:pt idx="134">
                  <c:v>1312.231384586833</c:v>
                </c:pt>
                <c:pt idx="135">
                  <c:v>1312.6107004463272</c:v>
                </c:pt>
                <c:pt idx="136">
                  <c:v>1312.9289801806763</c:v>
                </c:pt>
                <c:pt idx="137">
                  <c:v>1313.1960451787822</c:v>
                </c:pt>
                <c:pt idx="138">
                  <c:v>1313.4201364592377</c:v>
                </c:pt>
                <c:pt idx="139">
                  <c:v>1313.6081689694213</c:v>
                </c:pt>
                <c:pt idx="140">
                  <c:v>1313.7659449650521</c:v>
                </c:pt>
                <c:pt idx="141">
                  <c:v>1313.8983330546064</c:v>
                </c:pt>
                <c:pt idx="142">
                  <c:v>1314.0094184335055</c:v>
                </c:pt>
                <c:pt idx="143">
                  <c:v>1314.1026289439578</c:v>
                </c:pt>
                <c:pt idx="144">
                  <c:v>1314.180840850375</c:v>
                </c:pt>
                <c:pt idx="145">
                  <c:v>1314.2464675943515</c:v>
                </c:pt>
                <c:pt idx="146">
                  <c:v>1314.3015342679862</c:v>
                </c:pt>
                <c:pt idx="147">
                  <c:v>1314.3477401036168</c:v>
                </c:pt>
                <c:pt idx="148">
                  <c:v>1314.3865109082687</c:v>
                </c:pt>
                <c:pt idx="149">
                  <c:v>1314.4190430608173</c:v>
                </c:pt>
                <c:pt idx="150">
                  <c:v>1314.4463404295186</c:v>
                </c:pt>
                <c:pt idx="151">
                  <c:v>1314.4692453491029</c:v>
                </c:pt>
                <c:pt idx="152">
                  <c:v>1314.4884646133073</c:v>
                </c:pt>
                <c:pt idx="153">
                  <c:v>1314.5045912849248</c:v>
                </c:pt>
                <c:pt idx="154">
                  <c:v>1314.518122996373</c:v>
                </c:pt>
                <c:pt idx="155">
                  <c:v>1314.5294773054986</c:v>
                </c:pt>
                <c:pt idx="156">
                  <c:v>1314.5390045804645</c:v>
                </c:pt>
                <c:pt idx="157">
                  <c:v>1314.5469988113125</c:v>
                </c:pt>
                <c:pt idx="158">
                  <c:v>1314.5537066818297</c:v>
                </c:pt>
                <c:pt idx="159">
                  <c:v>1314.5593351816485</c:v>
                </c:pt>
                <c:pt idx="160">
                  <c:v>1314.5640579934745</c:v>
                </c:pt>
                <c:pt idx="161">
                  <c:v>1314.5680208525423</c:v>
                </c:pt>
                <c:pt idx="162">
                  <c:v>1314.5713460436721</c:v>
                </c:pt>
                <c:pt idx="163">
                  <c:v>1314.5741361747016</c:v>
                </c:pt>
                <c:pt idx="164">
                  <c:v>1314.5764773427295</c:v>
                </c:pt>
                <c:pt idx="165">
                  <c:v>1314.5784417908785</c:v>
                </c:pt>
                <c:pt idx="166">
                  <c:v>1310.0209428310882</c:v>
                </c:pt>
                <c:pt idx="167">
                  <c:v>1306.1967959574181</c:v>
                </c:pt>
                <c:pt idx="168">
                  <c:v>1302.9879966926401</c:v>
                </c:pt>
                <c:pt idx="169">
                  <c:v>1300.2955287875677</c:v>
                </c:pt>
                <c:pt idx="170">
                  <c:v>1298.0363088047477</c:v>
                </c:pt>
                <c:pt idx="171">
                  <c:v>1296.1406223524943</c:v>
                </c:pt>
                <c:pt idx="172">
                  <c:v>1294.5499728572768</c:v>
                </c:pt>
                <c:pt idx="173">
                  <c:v>1293.2152764924706</c:v>
                </c:pt>
                <c:pt idx="174">
                  <c:v>1292.095347563072</c:v>
                </c:pt>
                <c:pt idx="175">
                  <c:v>1291.155627608799</c:v>
                </c:pt>
                <c:pt idx="176">
                  <c:v>1294.9262663150487</c:v>
                </c:pt>
                <c:pt idx="177">
                  <c:v>1298.0901674694901</c:v>
                </c:pt>
                <c:pt idx="178">
                  <c:v>1300.7449618677131</c:v>
                </c:pt>
                <c:pt idx="179">
                  <c:v>1302.972570428411</c:v>
                </c:pt>
                <c:pt idx="180">
                  <c:v>1304.8417320866608</c:v>
                </c:pt>
                <c:pt idx="181">
                  <c:v>1306.4101249211622</c:v>
                </c:pt>
                <c:pt idx="182">
                  <c:v>1307.726145968596</c:v>
                </c:pt>
                <c:pt idx="183">
                  <c:v>1308.8304046461362</c:v>
                </c:pt>
                <c:pt idx="184">
                  <c:v>1309.7569758657232</c:v>
                </c:pt>
                <c:pt idx="185">
                  <c:v>1310.534451508368</c:v>
                </c:pt>
                <c:pt idx="186">
                  <c:v>1311.1868227045895</c:v>
                </c:pt>
                <c:pt idx="187">
                  <c:v>1311.7342201461497</c:v>
                </c:pt>
                <c:pt idx="188">
                  <c:v>1312.1935352734299</c:v>
                </c:pt>
                <c:pt idx="189">
                  <c:v>1312.5789415068741</c:v>
                </c:pt>
                <c:pt idx="190">
                  <c:v>1312.9023316065152</c:v>
                </c:pt>
                <c:pt idx="191">
                  <c:v>1313.1736846555073</c:v>
                </c:pt>
                <c:pt idx="192">
                  <c:v>1313.4013739919435</c:v>
                </c:pt>
                <c:pt idx="193">
                  <c:v>1313.5924255910295</c:v>
                </c:pt>
                <c:pt idx="194">
                  <c:v>1313.7527348707026</c:v>
                </c:pt>
                <c:pt idx="195">
                  <c:v>1313.8872486108244</c:v>
                </c:pt>
                <c:pt idx="196">
                  <c:v>1314.0001175995592</c:v>
                </c:pt>
                <c:pt idx="197">
                  <c:v>1314.0948247172594</c:v>
                </c:pt>
                <c:pt idx="198">
                  <c:v>1314.1742924102339</c:v>
                </c:pt>
                <c:pt idx="199">
                  <c:v>1314.2409728707955</c:v>
                </c:pt>
                <c:pt idx="200">
                  <c:v>1314.2969237063392</c:v>
                </c:pt>
                <c:pt idx="201">
                  <c:v>1314.3438714324302</c:v>
                </c:pt>
                <c:pt idx="202">
                  <c:v>1314.3832647491463</c:v>
                </c:pt>
                <c:pt idx="203">
                  <c:v>1314.4163192446697</c:v>
                </c:pt>
                <c:pt idx="204">
                  <c:v>1314.4440549055732</c:v>
                </c:pt>
                <c:pt idx="205">
                  <c:v>1314.4673275912871</c:v>
                </c:pt>
                <c:pt idx="206">
                  <c:v>1314.4868554439756</c:v>
                </c:pt>
                <c:pt idx="207">
                  <c:v>1314.5032410487706</c:v>
                </c:pt>
                <c:pt idx="208">
                  <c:v>1314.5169900281783</c:v>
                </c:pt>
                <c:pt idx="209">
                  <c:v>1314.5285266444412</c:v>
                </c:pt>
                <c:pt idx="210">
                  <c:v>1314.5382068913059</c:v>
                </c:pt>
                <c:pt idx="211">
                  <c:v>1314.5463294791789</c:v>
                </c:pt>
                <c:pt idx="212">
                  <c:v>1314.5531450526539</c:v>
                </c:pt>
                <c:pt idx="213">
                  <c:v>1314.5588639248303</c:v>
                </c:pt>
                <c:pt idx="214">
                  <c:v>1314.5636625671009</c:v>
                </c:pt>
                <c:pt idx="215">
                  <c:v>1310.008541748191</c:v>
                </c:pt>
                <c:pt idx="216">
                  <c:v>1306.1863903461804</c:v>
                </c:pt>
                <c:pt idx="217">
                  <c:v>1302.9792654595597</c:v>
                </c:pt>
                <c:pt idx="218">
                  <c:v>1300.2882025066444</c:v>
                </c:pt>
                <c:pt idx="219">
                  <c:v>1298.0301614036105</c:v>
                </c:pt>
                <c:pt idx="220">
                  <c:v>1296.1354641363218</c:v>
                </c:pt>
                <c:pt idx="221">
                  <c:v>1294.5456446552466</c:v>
                </c:pt>
                <c:pt idx="222">
                  <c:v>1293.2116447461094</c:v>
                </c:pt>
                <c:pt idx="223">
                  <c:v>1292.0923002049453</c:v>
                </c:pt>
                <c:pt idx="224">
                  <c:v>1291.1530706043638</c:v>
                </c:pt>
                <c:pt idx="225">
                  <c:v>1290.3649734544992</c:v>
                </c:pt>
                <c:pt idx="226">
                  <c:v>1289.7036898692713</c:v>
                </c:pt>
                <c:pt idx="227">
                  <c:v>1289.1488141408574</c:v>
                </c:pt>
                <c:pt idx="228">
                  <c:v>1288.683224065948</c:v>
                </c:pt>
                <c:pt idx="229">
                  <c:v>1288.2925525934832</c:v>
                </c:pt>
                <c:pt idx="230">
                  <c:v>1287.9647444901268</c:v>
                </c:pt>
                <c:pt idx="231">
                  <c:v>1292.2488316496379</c:v>
                </c:pt>
                <c:pt idx="232">
                  <c:v>1295.8435617114803</c:v>
                </c:pt>
                <c:pt idx="233">
                  <c:v>1298.8598598717142</c:v>
                </c:pt>
                <c:pt idx="234">
                  <c:v>1301.3908022331461</c:v>
                </c:pt>
                <c:pt idx="235">
                  <c:v>1303.5144879222273</c:v>
                </c:pt>
                <c:pt idx="236">
                  <c:v>1305.2964490505151</c:v>
                </c:pt>
                <c:pt idx="237">
                  <c:v>1306.7916728866294</c:v>
                </c:pt>
                <c:pt idx="238">
                  <c:v>1308.0462986383327</c:v>
                </c:pt>
                <c:pt idx="239">
                  <c:v>1309.099041203571</c:v>
                </c:pt>
                <c:pt idx="240">
                  <c:v>1309.9823858241966</c:v>
                </c:pt>
                <c:pt idx="241">
                  <c:v>1310.7235905066641</c:v>
                </c:pt>
                <c:pt idx="242">
                  <c:v>1311.345527142134</c:v>
                </c:pt>
                <c:pt idx="243">
                  <c:v>1311.867387281025</c:v>
                </c:pt>
                <c:pt idx="244">
                  <c:v>1312.3052743406249</c:v>
                </c:pt>
                <c:pt idx="245">
                  <c:v>1312.6727005199321</c:v>
                </c:pt>
                <c:pt idx="246">
                  <c:v>1312.9810037553902</c:v>
                </c:pt>
                <c:pt idx="247">
                  <c:v>1313.2396975838303</c:v>
                </c:pt>
                <c:pt idx="248">
                  <c:v>1313.4567647085835</c:v>
                </c:pt>
                <c:pt idx="249">
                  <c:v>1313.6389033275552</c:v>
                </c:pt>
                <c:pt idx="250">
                  <c:v>1313.7917338243826</c:v>
                </c:pt>
                <c:pt idx="251">
                  <c:v>1313.9199722006938</c:v>
                </c:pt>
                <c:pt idx="252">
                  <c:v>1314.0275756011954</c:v>
                </c:pt>
                <c:pt idx="253">
                  <c:v>1314.1178644221593</c:v>
                </c:pt>
                <c:pt idx="254">
                  <c:v>1314.1936247713031</c:v>
                </c:pt>
                <c:pt idx="255">
                  <c:v>1314.2571944407389</c:v>
                </c:pt>
                <c:pt idx="256">
                  <c:v>1314.3105350459211</c:v>
                </c:pt>
                <c:pt idx="257">
                  <c:v>1314.3552925566405</c:v>
                </c:pt>
                <c:pt idx="258">
                  <c:v>1314.3928480879092</c:v>
                </c:pt>
                <c:pt idx="259">
                  <c:v>1314.4243605180288</c:v>
                </c:pt>
                <c:pt idx="260">
                  <c:v>1314.4508022489401</c:v>
                </c:pt>
                <c:pt idx="261">
                  <c:v>1314.4729892123364</c:v>
                </c:pt>
                <c:pt idx="262">
                  <c:v>1314.4916060474593</c:v>
                </c:pt>
                <c:pt idx="263">
                  <c:v>1314.5072272275102</c:v>
                </c:pt>
                <c:pt idx="264">
                  <c:v>1314.5203347865863</c:v>
                </c:pt>
                <c:pt idx="265">
                  <c:v>1314.5313331941572</c:v>
                </c:pt>
                <c:pt idx="266">
                  <c:v>1314.5405618360719</c:v>
                </c:pt>
                <c:pt idx="267">
                  <c:v>1314.5483054872361</c:v>
                </c:pt>
                <c:pt idx="268">
                  <c:v>1314.5548030991181</c:v>
                </c:pt>
                <c:pt idx="269">
                  <c:v>1314.5602551732452</c:v>
                </c:pt>
                <c:pt idx="270">
                  <c:v>1314.5648299482284</c:v>
                </c:pt>
                <c:pt idx="271">
                  <c:v>1314.5686685912221</c:v>
                </c:pt>
                <c:pt idx="272">
                  <c:v>1314.5718895540203</c:v>
                </c:pt>
                <c:pt idx="273">
                  <c:v>1314.5745922282115</c:v>
                </c:pt>
                <c:pt idx="274">
                  <c:v>1314.576860012176</c:v>
                </c:pt>
                <c:pt idx="275">
                  <c:v>1314.5787628845703</c:v>
                </c:pt>
                <c:pt idx="276">
                  <c:v>1310.0212122572473</c:v>
                </c:pt>
                <c:pt idx="277">
                  <c:v>1306.1970220299224</c:v>
                </c:pt>
                <c:pt idx="278">
                  <c:v>1302.9881863875733</c:v>
                </c:pt>
                <c:pt idx="279">
                  <c:v>1300.2956879584842</c:v>
                </c:pt>
                <c:pt idx="280">
                  <c:v>1298.0364423633</c:v>
                </c:pt>
                <c:pt idx="281">
                  <c:v>1296.1407344199954</c:v>
                </c:pt>
                <c:pt idx="282">
                  <c:v>1294.5500668918748</c:v>
                </c:pt>
                <c:pt idx="283">
                  <c:v>1293.2153553958597</c:v>
                </c:pt>
                <c:pt idx="284">
                  <c:v>1292.0954137700317</c:v>
                </c:pt>
                <c:pt idx="285">
                  <c:v>1291.1556831623252</c:v>
                </c:pt>
              </c:numCache>
            </c:numRef>
          </c:yVal>
          <c:smooth val="1"/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420480"/>
        <c:axId val="167421632"/>
      </c:scatterChart>
      <c:valAx>
        <c:axId val="167420480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67421632"/>
        <c:crosses val="autoZero"/>
        <c:crossBetween val="midCat"/>
        <c:majorUnit val="2.0833333330000002E-2"/>
      </c:valAx>
      <c:valAx>
        <c:axId val="167421632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67420480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48" t="s">
        <v>84</v>
      </c>
      <c r="D4" s="148"/>
      <c r="E4" s="148"/>
      <c r="F4" s="148"/>
      <c r="G4" s="148"/>
      <c r="H4" s="79"/>
      <c r="I4" s="5"/>
      <c r="J4" s="31" t="s">
        <v>43</v>
      </c>
      <c r="K4" s="5"/>
      <c r="L4" s="148" t="s">
        <v>82</v>
      </c>
      <c r="M4" s="148"/>
      <c r="N4" s="148"/>
      <c r="O4" s="148"/>
      <c r="P4" s="21"/>
      <c r="S4" s="1"/>
      <c r="T4" s="1"/>
      <c r="U4" s="1"/>
      <c r="V4" s="1"/>
      <c r="W4" s="1"/>
      <c r="X4" s="1"/>
    </row>
    <row r="5" spans="1:24" x14ac:dyDescent="0.2">
      <c r="A5" s="146" t="s">
        <v>41</v>
      </c>
      <c r="B5" s="147"/>
      <c r="C5" s="151" t="s">
        <v>83</v>
      </c>
      <c r="D5" s="151"/>
      <c r="E5" s="151"/>
      <c r="F5" s="151"/>
      <c r="G5" s="151"/>
      <c r="H5" s="79"/>
      <c r="I5" s="5"/>
      <c r="J5" s="31" t="s">
        <v>42</v>
      </c>
      <c r="K5" s="5"/>
      <c r="L5" s="149">
        <f ca="1">+TODAY()</f>
        <v>43816</v>
      </c>
      <c r="M5" s="150"/>
      <c r="N5" s="150"/>
      <c r="O5" s="150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52" t="s">
        <v>85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4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43" t="s">
        <v>46</v>
      </c>
      <c r="L8" s="144"/>
      <c r="M8" s="144"/>
      <c r="N8" s="144"/>
      <c r="O8" s="144"/>
      <c r="P8" s="145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57</v>
      </c>
      <c r="G10" s="5" t="s">
        <v>26</v>
      </c>
      <c r="H10" s="5"/>
      <c r="I10" s="42"/>
      <c r="J10" s="43"/>
      <c r="K10" s="130" t="s">
        <v>79</v>
      </c>
      <c r="L10" s="66">
        <v>0.33333333333333331</v>
      </c>
      <c r="M10" s="66">
        <f>+L11</f>
        <v>0.33680555555555552</v>
      </c>
      <c r="N10" s="134">
        <v>600</v>
      </c>
      <c r="O10" s="134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30"/>
      <c r="L11" s="66">
        <f>+L10+Pomoc!$C$26</f>
        <v>0.33680555555555552</v>
      </c>
      <c r="M11" s="66">
        <f>+M10+Pomoc!$C$26</f>
        <v>0.34027777777777773</v>
      </c>
      <c r="N11" s="134">
        <v>600</v>
      </c>
      <c r="O11" s="134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30"/>
      <c r="L12" s="66">
        <f>+L11+Pomoc!$C$26</f>
        <v>0.34027777777777773</v>
      </c>
      <c r="M12" s="66">
        <f>+M11+Pomoc!$C$26</f>
        <v>0.34374999999999994</v>
      </c>
      <c r="N12" s="134">
        <v>600</v>
      </c>
      <c r="O12" s="134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30"/>
      <c r="L13" s="66">
        <f>+L12+Pomoc!$C$26</f>
        <v>0.34374999999999994</v>
      </c>
      <c r="M13" s="66">
        <f>+M12+Pomoc!$C$26</f>
        <v>0.34722222222222215</v>
      </c>
      <c r="N13" s="134">
        <v>600</v>
      </c>
      <c r="O13" s="134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30"/>
      <c r="L14" s="66">
        <f>+L13+Pomoc!$C$26</f>
        <v>0.34722222222222215</v>
      </c>
      <c r="M14" s="66">
        <f>+M13+Pomoc!$C$26</f>
        <v>0.35069444444444436</v>
      </c>
      <c r="N14" s="134">
        <v>600</v>
      </c>
      <c r="O14" s="134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30"/>
      <c r="L15" s="66">
        <f>+L14+Pomoc!$C$26</f>
        <v>0.35069444444444436</v>
      </c>
      <c r="M15" s="66">
        <f>+M14+Pomoc!$C$26</f>
        <v>0.35416666666666657</v>
      </c>
      <c r="N15" s="134">
        <v>600</v>
      </c>
      <c r="O15" s="134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30"/>
      <c r="L16" s="66">
        <f>+L15+Pomoc!$C$26</f>
        <v>0.35416666666666657</v>
      </c>
      <c r="M16" s="66">
        <f>+M15+Pomoc!$C$26</f>
        <v>0.35763888888888878</v>
      </c>
      <c r="N16" s="134">
        <v>600</v>
      </c>
      <c r="O16" s="134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30"/>
      <c r="L17" s="66">
        <f>+L16+Pomoc!$C$26</f>
        <v>0.35763888888888878</v>
      </c>
      <c r="M17" s="66">
        <f>+M16+Pomoc!$C$26</f>
        <v>0.36111111111111099</v>
      </c>
      <c r="N17" s="134">
        <v>600</v>
      </c>
      <c r="O17" s="134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30"/>
      <c r="L18" s="66">
        <f>+L17+Pomoc!$C$26</f>
        <v>0.36111111111111099</v>
      </c>
      <c r="M18" s="66">
        <f>+M17+Pomoc!$C$26</f>
        <v>0.3645833333333332</v>
      </c>
      <c r="N18" s="134">
        <v>600</v>
      </c>
      <c r="O18" s="134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30" t="s">
        <v>67</v>
      </c>
      <c r="L20" s="66">
        <f>+L18+Pomoc!$C$26</f>
        <v>0.3645833333333332</v>
      </c>
      <c r="M20" s="66">
        <f>+L21</f>
        <v>0.36805555555555541</v>
      </c>
      <c r="N20" s="134">
        <v>600</v>
      </c>
      <c r="O20" s="134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30"/>
      <c r="L21" s="66">
        <f>+L20+Pomoc!$C$26</f>
        <v>0.36805555555555541</v>
      </c>
      <c r="M21" s="66">
        <f>+M20+Pomoc!$C$26</f>
        <v>0.37152777777777762</v>
      </c>
      <c r="N21" s="134">
        <v>600</v>
      </c>
      <c r="O21" s="134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30" t="s">
        <v>68</v>
      </c>
      <c r="L23" s="66">
        <v>0.40277777777778301</v>
      </c>
      <c r="M23" s="66">
        <f>+L23+Pomoc!C26</f>
        <v>0.40625000000000522</v>
      </c>
      <c r="N23" s="134">
        <v>600</v>
      </c>
      <c r="O23" s="134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30"/>
      <c r="L24" s="66">
        <f>+L23+Pomoc!$C$26</f>
        <v>0.40625000000000522</v>
      </c>
      <c r="M24" s="66">
        <f>+M23+Pomoc!$C$26</f>
        <v>0.40972222222222743</v>
      </c>
      <c r="N24" s="134">
        <v>600</v>
      </c>
      <c r="O24" s="134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30"/>
      <c r="L25" s="66">
        <f>+L24+Pomoc!$C$26</f>
        <v>0.40972222222222743</v>
      </c>
      <c r="M25" s="66">
        <f>+M24+Pomoc!$C$26</f>
        <v>0.41319444444444964</v>
      </c>
      <c r="N25" s="134">
        <v>600</v>
      </c>
      <c r="O25" s="134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10.350877192982455</v>
      </c>
      <c r="G26" s="23" t="s">
        <v>28</v>
      </c>
      <c r="H26" s="23"/>
      <c r="I26" s="24"/>
      <c r="J26" s="25"/>
      <c r="K26" s="131"/>
      <c r="L26" s="67">
        <f>+L25+Pomoc!$C$26</f>
        <v>0.41319444444444964</v>
      </c>
      <c r="M26" s="67">
        <f>+M25+Pomoc!$C$26</f>
        <v>0.41666666666667185</v>
      </c>
      <c r="N26" s="135">
        <v>600</v>
      </c>
      <c r="O26" s="135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36" t="s">
        <v>77</v>
      </c>
      <c r="L27" s="137"/>
      <c r="M27" s="137"/>
      <c r="N27" s="137"/>
      <c r="O27" s="137"/>
      <c r="P27" s="138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39" t="s">
        <v>76</v>
      </c>
      <c r="L28" s="140"/>
      <c r="M28" s="140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39" t="s">
        <v>78</v>
      </c>
      <c r="L29" s="140"/>
      <c r="M29" s="140"/>
      <c r="N29" s="75">
        <f>+MAX(N10:O26)</f>
        <v>600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80</v>
      </c>
      <c r="G30" s="5" t="s">
        <v>20</v>
      </c>
      <c r="H30" s="5"/>
      <c r="I30" s="5"/>
      <c r="J30" s="21"/>
      <c r="K30" s="139" t="s">
        <v>70</v>
      </c>
      <c r="L30" s="140"/>
      <c r="M30" s="140"/>
      <c r="N30" s="71">
        <f>+MAX('Vypocet koncentrace'!G4:G243)</f>
        <v>1314.5799344121835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1506.3027777777777</v>
      </c>
      <c r="G31" s="56" t="s">
        <v>31</v>
      </c>
      <c r="H31" s="56"/>
      <c r="I31" s="23"/>
      <c r="J31" s="25"/>
      <c r="K31" s="141" t="s">
        <v>72</v>
      </c>
      <c r="L31" s="142"/>
      <c r="M31" s="142"/>
      <c r="N31" s="132" t="str">
        <f>+IF(N30&lt;($F$16),"VYHOVUJE","NEVYHOVUJE")</f>
        <v>VYHOVUJE</v>
      </c>
      <c r="O31" s="132"/>
      <c r="P31" s="133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5"/>
      <c r="M1" s="155"/>
      <c r="N1" s="155"/>
      <c r="O1" s="155"/>
      <c r="P1" s="155"/>
      <c r="Q1" s="155"/>
      <c r="R1" s="155"/>
      <c r="S1" s="155"/>
      <c r="T1" s="155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0.45875321137591962</v>
      </c>
      <c r="D4" s="94">
        <f>+'Bilance větrané místnosti'!N10</f>
        <v>600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6.7303079223386963E-2</v>
      </c>
      <c r="G4" s="96">
        <f t="shared" si="0"/>
        <v>673.03079223386965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0.45875321137591962</v>
      </c>
      <c r="D5" s="94">
        <f>+D4</f>
        <v>600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7.7626456664332544E-2</v>
      </c>
      <c r="G5" s="96">
        <f t="shared" si="0"/>
        <v>776.26456664332545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0.45875321137591962</v>
      </c>
      <c r="D6" s="94">
        <f>+D5</f>
        <v>600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8.6288688277507949E-2</v>
      </c>
      <c r="G6" s="96">
        <f t="shared" si="0"/>
        <v>862.88688277507947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0.45875321137591962</v>
      </c>
      <c r="D7" s="94">
        <f>+D6</f>
        <v>600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9.3557070834430378E-2</v>
      </c>
      <c r="G7" s="96">
        <f t="shared" si="0"/>
        <v>935.57070834430374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0.45875321137591962</v>
      </c>
      <c r="D8" s="94">
        <f>+D7</f>
        <v>600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9.965589009405626E-2</v>
      </c>
      <c r="G8" s="96">
        <f t="shared" si="0"/>
        <v>996.55890094056258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0.45875321137591962</v>
      </c>
      <c r="D9" s="94">
        <f>+'Bilance větrané místnosti'!N11</f>
        <v>600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0.1047733417513247</v>
      </c>
      <c r="G9" s="96">
        <f t="shared" si="0"/>
        <v>1047.7334175132471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0.45875321137591962</v>
      </c>
      <c r="D10" s="94">
        <f>+D9</f>
        <v>600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0.10906733872838642</v>
      </c>
      <c r="G10" s="96">
        <f t="shared" si="0"/>
        <v>1090.6733872838643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0.45875321137591962</v>
      </c>
      <c r="D11" s="94">
        <f>+D10</f>
        <v>600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0.11267038400832115</v>
      </c>
      <c r="G11" s="96">
        <f t="shared" si="0"/>
        <v>1126.7038400832114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0.45875321137591962</v>
      </c>
      <c r="D12" s="94">
        <f>+D11</f>
        <v>600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0.11569365937591193</v>
      </c>
      <c r="G12" s="96">
        <f t="shared" si="0"/>
        <v>1156.9365937591192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0.45875321137591962</v>
      </c>
      <c r="D13" s="94">
        <f>+D12</f>
        <v>600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0.11823045623471984</v>
      </c>
      <c r="G13" s="96">
        <f t="shared" si="0"/>
        <v>1182.3045623471985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0.45875321137591962</v>
      </c>
      <c r="D14" s="94">
        <f>+'Bilance větrané místnosti'!N12</f>
        <v>600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0.12035905436767326</v>
      </c>
      <c r="G14" s="96">
        <f t="shared" si="0"/>
        <v>1203.5905436767325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0.45875321137591962</v>
      </c>
      <c r="D15" s="94">
        <f>+D14</f>
        <v>600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0.12214513747317735</v>
      </c>
      <c r="G15" s="96">
        <f t="shared" si="0"/>
        <v>1221.4513747317735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0.45875321137591962</v>
      </c>
      <c r="D16" s="94">
        <f>+D15</f>
        <v>600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0.12364382001469636</v>
      </c>
      <c r="G16" s="96">
        <f t="shared" si="0"/>
        <v>1236.4382001469635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0.45875321137591962</v>
      </c>
      <c r="D17" s="94">
        <f>+D16</f>
        <v>600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0.12490134792777739</v>
      </c>
      <c r="G17" s="96">
        <f t="shared" si="0"/>
        <v>1249.013479277774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0.45875321137591962</v>
      </c>
      <c r="D18" s="94">
        <f>+D17</f>
        <v>600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0.12595652566446811</v>
      </c>
      <c r="G18" s="96">
        <f t="shared" si="0"/>
        <v>1259.5652566446811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0.45875321137591962</v>
      </c>
      <c r="D19" s="94">
        <f>+'Bilance větrané místnosti'!N13</f>
        <v>600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0.12684191361047389</v>
      </c>
      <c r="G19" s="96">
        <f t="shared" si="0"/>
        <v>1268.419136104739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0.45875321137591962</v>
      </c>
      <c r="D20" s="94">
        <f>+D19</f>
        <v>600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0.12758483282462532</v>
      </c>
      <c r="G20" s="96">
        <f t="shared" si="0"/>
        <v>1275.8483282462532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0.45875321137591962</v>
      </c>
      <c r="D21" s="94">
        <f>+D20</f>
        <v>600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0.12820820810463138</v>
      </c>
      <c r="G21" s="96">
        <f t="shared" si="0"/>
        <v>1282.0820810463138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0.45875321137591962</v>
      </c>
      <c r="D22" s="94">
        <f>+D21</f>
        <v>600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0.12873127539421075</v>
      </c>
      <c r="G22" s="96">
        <f t="shared" si="0"/>
        <v>1287.3127539421075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0.45875321137591962</v>
      </c>
      <c r="D23" s="94">
        <f>+D22</f>
        <v>600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0.12917017536057659</v>
      </c>
      <c r="G23" s="96">
        <f t="shared" si="0"/>
        <v>1291.701753605766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0.45875321137591962</v>
      </c>
      <c r="D24" s="94">
        <f>+'Bilance větrané místnosti'!N14</f>
        <v>600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0.12953845145872606</v>
      </c>
      <c r="G24" s="96">
        <f t="shared" si="0"/>
        <v>1295.3845145872606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0.45875321137591962</v>
      </c>
      <c r="D25" s="94">
        <f>+D24</f>
        <v>600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0.12984746785166681</v>
      </c>
      <c r="G25" s="96">
        <f t="shared" si="0"/>
        <v>1298.4746785166681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0.45875321137591962</v>
      </c>
      <c r="D26" s="94">
        <f>+D25</f>
        <v>600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0.13010676008264774</v>
      </c>
      <c r="G26" s="96">
        <f t="shared" si="0"/>
        <v>1301.0676008264775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0.45875321137591962</v>
      </c>
      <c r="D27" s="94">
        <f>+D26</f>
        <v>600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0.13032432932034171</v>
      </c>
      <c r="G27" s="96">
        <f t="shared" si="0"/>
        <v>1303.2432932034171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0.45875321137591962</v>
      </c>
      <c r="D28" s="94">
        <f>+D27</f>
        <v>600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0.130506889256718</v>
      </c>
      <c r="G28" s="96">
        <f t="shared" si="0"/>
        <v>1305.06889256718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0.45875321137591962</v>
      </c>
      <c r="D29" s="94">
        <f>+'Bilance větrané místnosti'!N15</f>
        <v>600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0.13066007327631082</v>
      </c>
      <c r="G29" s="96">
        <f t="shared" si="0"/>
        <v>1306.6007327631082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0.45875321137591962</v>
      </c>
      <c r="D30" s="94">
        <f>+D29</f>
        <v>600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0.13078860828965705</v>
      </c>
      <c r="G30" s="96">
        <f t="shared" si="0"/>
        <v>1307.8860828965705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0.45875321137591962</v>
      </c>
      <c r="D31" s="94">
        <f>+D30</f>
        <v>600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0.13089646059500742</v>
      </c>
      <c r="G31" s="96">
        <f t="shared" si="0"/>
        <v>1308.9646059500742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0.45875321137591962</v>
      </c>
      <c r="D32" s="94">
        <f>+D31</f>
        <v>600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0.13098695826927187</v>
      </c>
      <c r="G32" s="96">
        <f t="shared" si="0"/>
        <v>1309.8695826927187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0.45875321137591962</v>
      </c>
      <c r="D33" s="94">
        <f>+D32</f>
        <v>600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0.1310628938649058</v>
      </c>
      <c r="G33" s="96">
        <f t="shared" si="0"/>
        <v>1310.628938649058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0.45875321137591962</v>
      </c>
      <c r="D34" s="94">
        <f>+'Bilance větrané místnosti'!N16</f>
        <v>600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0.13112661058172922</v>
      </c>
      <c r="G34" s="96">
        <f t="shared" si="0"/>
        <v>1311.2661058172923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0.45875321137591962</v>
      </c>
      <c r="D35" s="94">
        <f>+D34</f>
        <v>600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0.131180074572745</v>
      </c>
      <c r="G35" s="96">
        <f t="shared" si="0"/>
        <v>1311.80074572745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0.45875321137591962</v>
      </c>
      <c r="D36" s="94">
        <f>+D35</f>
        <v>600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0.13122493561515025</v>
      </c>
      <c r="G36" s="96">
        <f t="shared" si="0"/>
        <v>1312.2493561515025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0.45875321137591962</v>
      </c>
      <c r="D37" s="94">
        <f>+D36</f>
        <v>600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0.13126257801870911</v>
      </c>
      <c r="G37" s="96">
        <f t="shared" si="0"/>
        <v>1312.6257801870911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0.45875321137591962</v>
      </c>
      <c r="D38" s="94">
        <f>+D37</f>
        <v>600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0.13129416334240465</v>
      </c>
      <c r="G38" s="96">
        <f t="shared" si="0"/>
        <v>1312.9416334240466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0.45875321137591962</v>
      </c>
      <c r="D39" s="94">
        <f>+'Bilance větrané místnosti'!N17</f>
        <v>600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0.13132066623750782</v>
      </c>
      <c r="G39" s="96">
        <f t="shared" si="0"/>
        <v>1313.2066623750782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0.45875321137591962</v>
      </c>
      <c r="D40" s="94">
        <f>+D39</f>
        <v>600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0.1313429045230996</v>
      </c>
      <c r="G40" s="96">
        <f t="shared" si="0"/>
        <v>1313.4290452309961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0.45875321137591962</v>
      </c>
      <c r="D41" s="94">
        <f>+D40</f>
        <v>600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0.13136156442210825</v>
      </c>
      <c r="G41" s="96">
        <f t="shared" si="0"/>
        <v>1313.6156442210824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0.45875321137591962</v>
      </c>
      <c r="D42" s="94">
        <f>+D41</f>
        <v>600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0.13137722173658847</v>
      </c>
      <c r="G42" s="96">
        <f t="shared" si="0"/>
        <v>1313.7722173658847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0.45875321137591962</v>
      </c>
      <c r="D43" s="94">
        <f>+D42</f>
        <v>600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0.13139035961566384</v>
      </c>
      <c r="G43" s="96">
        <f t="shared" si="0"/>
        <v>1313.9035961566383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0.45875321137591962</v>
      </c>
      <c r="D44" s="94">
        <f>+'Bilance větrané místnosti'!N18</f>
        <v>600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0.1314013834644098</v>
      </c>
      <c r="G44" s="96">
        <f t="shared" si="0"/>
        <v>1314.0138346440981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0.45875321137591962</v>
      </c>
      <c r="D45" s="94">
        <f>+D44</f>
        <v>600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0.13141063345373283</v>
      </c>
      <c r="G45" s="96">
        <f t="shared" si="0"/>
        <v>1314.1063345373282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0.45875321137591962</v>
      </c>
      <c r="D46" s="94">
        <f>+D45</f>
        <v>600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0.13141839501727087</v>
      </c>
      <c r="G46" s="96">
        <f t="shared" si="0"/>
        <v>1314.1839501727088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0.45875321137591962</v>
      </c>
      <c r="D47" s="94">
        <f>+D46</f>
        <v>600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0.13142490765922663</v>
      </c>
      <c r="G47" s="96">
        <f t="shared" si="0"/>
        <v>1314.2490765922662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0.45875321137591962</v>
      </c>
      <c r="D48" s="94">
        <f>+D47</f>
        <v>600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0.13143037234492247</v>
      </c>
      <c r="G48" s="96">
        <f t="shared" si="0"/>
        <v>1314.3037234492247</v>
      </c>
      <c r="H48" s="81"/>
    </row>
    <row r="49" spans="1:8" x14ac:dyDescent="0.25">
      <c r="A49" s="160" t="s">
        <v>16</v>
      </c>
      <c r="B49" s="97">
        <v>0.36527777777777998</v>
      </c>
      <c r="C49" s="98">
        <f>+'Bilance větrané místnosti'!$F$21</f>
        <v>0.44175321137591961</v>
      </c>
      <c r="D49" s="94">
        <f>+'Bilance větrané místnosti'!N20</f>
        <v>600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0.13097904297148716</v>
      </c>
      <c r="G49" s="99">
        <f t="shared" si="0"/>
        <v>1309.7904297148716</v>
      </c>
      <c r="H49" s="81"/>
    </row>
    <row r="50" spans="1:8" x14ac:dyDescent="0.25">
      <c r="A50" s="161"/>
      <c r="B50" s="97">
        <v>0.36597222222222497</v>
      </c>
      <c r="C50" s="98">
        <f>+'Bilance větrané místnosti'!$F$21</f>
        <v>0.44175321137591961</v>
      </c>
      <c r="D50" s="94">
        <f>+D49</f>
        <v>600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0.13060033749560099</v>
      </c>
      <c r="G50" s="99">
        <f t="shared" si="0"/>
        <v>1306.0033749560098</v>
      </c>
      <c r="H50" s="81"/>
    </row>
    <row r="51" spans="1:8" x14ac:dyDescent="0.25">
      <c r="A51" s="161"/>
      <c r="B51" s="97">
        <v>0.36666666666666903</v>
      </c>
      <c r="C51" s="98">
        <f>+'Bilance větrané místnosti'!$F$21</f>
        <v>0.44175321137591961</v>
      </c>
      <c r="D51" s="94">
        <f>+D50</f>
        <v>600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0.1302825699273735</v>
      </c>
      <c r="G51" s="99">
        <f t="shared" si="0"/>
        <v>1302.8256992737349</v>
      </c>
      <c r="H51" s="81"/>
    </row>
    <row r="52" spans="1:8" x14ac:dyDescent="0.25">
      <c r="A52" s="161"/>
      <c r="B52" s="97">
        <v>0.36736111111111402</v>
      </c>
      <c r="C52" s="98">
        <f>+'Bilance větrané místnosti'!$F$21</f>
        <v>0.44175321137591961</v>
      </c>
      <c r="D52" s="94">
        <f>+D51</f>
        <v>600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0.13001593468218478</v>
      </c>
      <c r="G52" s="99">
        <f t="shared" si="0"/>
        <v>1300.1593468218477</v>
      </c>
      <c r="H52" s="81"/>
    </row>
    <row r="53" spans="1:8" x14ac:dyDescent="0.25">
      <c r="A53" s="161"/>
      <c r="B53" s="97">
        <v>0.36805555555555802</v>
      </c>
      <c r="C53" s="98">
        <f>+'Bilance větrané místnosti'!$F$21</f>
        <v>0.44175321137591961</v>
      </c>
      <c r="D53" s="94">
        <f>+D52</f>
        <v>600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0.12979220400263997</v>
      </c>
      <c r="G53" s="99">
        <f t="shared" si="0"/>
        <v>1297.9220400263996</v>
      </c>
      <c r="H53" s="81"/>
    </row>
    <row r="54" spans="1:8" x14ac:dyDescent="0.25">
      <c r="A54" s="161"/>
      <c r="B54" s="97">
        <v>0.36875000000000302</v>
      </c>
      <c r="C54" s="98">
        <f>+'Bilance větrané místnosti'!$F$21</f>
        <v>0.44175321137591961</v>
      </c>
      <c r="D54" s="94">
        <f>+'Bilance větrané místnosti'!N21</f>
        <v>600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0.12960447406868408</v>
      </c>
      <c r="G54" s="99">
        <f t="shared" si="0"/>
        <v>1296.0447406868409</v>
      </c>
      <c r="H54" s="81"/>
    </row>
    <row r="55" spans="1:8" x14ac:dyDescent="0.25">
      <c r="A55" s="161"/>
      <c r="B55" s="97">
        <v>0.36944444444444702</v>
      </c>
      <c r="C55" s="98">
        <f>+'Bilance větrané místnosti'!$F$21</f>
        <v>0.44175321137591961</v>
      </c>
      <c r="D55" s="94">
        <f>+D54</f>
        <v>600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0.12944695196141304</v>
      </c>
      <c r="G55" s="99">
        <f t="shared" si="0"/>
        <v>1294.4695196141304</v>
      </c>
      <c r="H55" s="81"/>
    </row>
    <row r="56" spans="1:8" x14ac:dyDescent="0.25">
      <c r="A56" s="161"/>
      <c r="B56" s="97">
        <v>0.37013888888889201</v>
      </c>
      <c r="C56" s="98">
        <f>+'Bilance větrané místnosti'!$F$21</f>
        <v>0.44175321137591961</v>
      </c>
      <c r="D56" s="94">
        <f>+D55</f>
        <v>600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0.12931477690676813</v>
      </c>
      <c r="G56" s="99">
        <f t="shared" si="0"/>
        <v>1293.1477690676813</v>
      </c>
      <c r="H56" s="81"/>
    </row>
    <row r="57" spans="1:8" x14ac:dyDescent="0.25">
      <c r="A57" s="161"/>
      <c r="B57" s="97">
        <v>0.37083333333333601</v>
      </c>
      <c r="C57" s="98">
        <f>+'Bilance větrané místnosti'!$F$21</f>
        <v>0.44175321137591961</v>
      </c>
      <c r="D57" s="94">
        <f>+D56</f>
        <v>600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0.12920387028310085</v>
      </c>
      <c r="G57" s="99">
        <f t="shared" si="0"/>
        <v>1292.0387028310085</v>
      </c>
      <c r="H57" s="81"/>
    </row>
    <row r="58" spans="1:8" ht="15.75" thickBot="1" x14ac:dyDescent="0.3">
      <c r="A58" s="162"/>
      <c r="B58" s="97">
        <v>0.37152777777778101</v>
      </c>
      <c r="C58" s="98">
        <f>+'Bilance větrané místnosti'!$F$21</f>
        <v>0.44175321137591961</v>
      </c>
      <c r="D58" s="94">
        <f>+D57</f>
        <v>600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0.12911080976418277</v>
      </c>
      <c r="G58" s="99">
        <f t="shared" si="0"/>
        <v>1291.1080976418277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0.45875321137591962</v>
      </c>
      <c r="D59" s="96">
        <f t="shared" ref="D59:D103" si="2">+D4</f>
        <v>600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0.1294886384446462</v>
      </c>
      <c r="G59" s="96">
        <f t="shared" si="0"/>
        <v>1294.886384446462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0.45875321137591962</v>
      </c>
      <c r="D60" s="96">
        <f t="shared" si="2"/>
        <v>600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0.12980567030355059</v>
      </c>
      <c r="G60" s="96">
        <f t="shared" si="0"/>
        <v>1298.056703035506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0.45875321137591962</v>
      </c>
      <c r="D61" s="96">
        <f t="shared" si="2"/>
        <v>600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0.13007168822319898</v>
      </c>
      <c r="G61" s="96">
        <f t="shared" si="0"/>
        <v>1300.7168822319898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0.45875321137591962</v>
      </c>
      <c r="D62" s="96">
        <f t="shared" si="2"/>
        <v>600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0.13029490091172377</v>
      </c>
      <c r="G62" s="96">
        <f t="shared" si="0"/>
        <v>1302.9490091172377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0.45875321137591962</v>
      </c>
      <c r="D63" s="96">
        <f t="shared" si="2"/>
        <v>600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0.13048219620515478</v>
      </c>
      <c r="G63" s="96">
        <f t="shared" si="0"/>
        <v>1304.8219620515479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0.45875321137591962</v>
      </c>
      <c r="D64" s="96">
        <f t="shared" si="2"/>
        <v>600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0.13063935361037785</v>
      </c>
      <c r="G64" s="96">
        <f t="shared" si="0"/>
        <v>1306.3935361037784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0.45875321137591962</v>
      </c>
      <c r="D65" s="96">
        <f t="shared" si="2"/>
        <v>600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0.13077122264757568</v>
      </c>
      <c r="G65" s="96">
        <f t="shared" si="0"/>
        <v>1307.7122264757568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0.45875321137591962</v>
      </c>
      <c r="D66" s="96">
        <f t="shared" si="2"/>
        <v>600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0.13088187249539426</v>
      </c>
      <c r="G66" s="96">
        <f t="shared" si="0"/>
        <v>1308.8187249539426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0.45875321137591962</v>
      </c>
      <c r="D67" s="96">
        <f t="shared" si="2"/>
        <v>600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0.13097471755654311</v>
      </c>
      <c r="G67" s="96">
        <f t="shared" ref="G67:G130" si="3">F67*10000</f>
        <v>1309.747175565431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0.45875321137591962</v>
      </c>
      <c r="D68" s="96">
        <f t="shared" si="2"/>
        <v>600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0.13105262281849941</v>
      </c>
      <c r="G68" s="96">
        <f t="shared" si="3"/>
        <v>1310.5262281849941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0.45875321137591962</v>
      </c>
      <c r="D69" s="96">
        <f t="shared" si="2"/>
        <v>600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0.13111799226050722</v>
      </c>
      <c r="G69" s="96">
        <f t="shared" si="3"/>
        <v>1311.1799226050721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0.45875321137591962</v>
      </c>
      <c r="D70" s="96">
        <f t="shared" si="2"/>
        <v>600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0.13117284303491072</v>
      </c>
      <c r="G70" s="96">
        <f t="shared" si="3"/>
        <v>1311.7284303491072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0.45875321137591962</v>
      </c>
      <c r="D71" s="96">
        <f t="shared" si="2"/>
        <v>600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0.13121886771188912</v>
      </c>
      <c r="G71" s="96">
        <f t="shared" si="3"/>
        <v>1312.1886771188913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0.45875321137591962</v>
      </c>
      <c r="D72" s="96">
        <f t="shared" si="2"/>
        <v>600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0.13125748650832358</v>
      </c>
      <c r="G72" s="96">
        <f t="shared" si="3"/>
        <v>1312.5748650832359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0.45875321137591962</v>
      </c>
      <c r="D73" s="96">
        <f t="shared" si="2"/>
        <v>600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0.13128989111246125</v>
      </c>
      <c r="G73" s="96">
        <f t="shared" si="3"/>
        <v>1312.8989111246126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0.45875321137591962</v>
      </c>
      <c r="D74" s="96">
        <f t="shared" si="2"/>
        <v>600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0.13131708145670465</v>
      </c>
      <c r="G74" s="96">
        <f t="shared" si="3"/>
        <v>1313.1708145670466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0.45875321137591962</v>
      </c>
      <c r="D75" s="96">
        <f t="shared" si="2"/>
        <v>600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0.13133989657325207</v>
      </c>
      <c r="G75" s="96">
        <f t="shared" si="3"/>
        <v>1313.3989657325208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0.45875321137591962</v>
      </c>
      <c r="D76" s="96">
        <f t="shared" si="2"/>
        <v>600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0.13135904048472347</v>
      </c>
      <c r="G76" s="96">
        <f t="shared" si="3"/>
        <v>1313.5904048472346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0.45875321137591962</v>
      </c>
      <c r="D77" s="96">
        <f t="shared" si="2"/>
        <v>600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0.1313751039286977</v>
      </c>
      <c r="G77" s="96">
        <f t="shared" si="3"/>
        <v>1313.7510392869769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0.45875321137591962</v>
      </c>
      <c r="D78" s="96">
        <f t="shared" si="2"/>
        <v>600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0.13138858258653097</v>
      </c>
      <c r="G78" s="96">
        <f t="shared" si="3"/>
        <v>1313.8858258653097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0.45875321137591962</v>
      </c>
      <c r="D79" s="96">
        <f t="shared" si="2"/>
        <v>600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0.13139989237895638</v>
      </c>
      <c r="G79" s="96">
        <f t="shared" si="3"/>
        <v>1313.9989237895638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0.45875321137591962</v>
      </c>
      <c r="D80" s="96">
        <f t="shared" si="2"/>
        <v>600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0.13140938230045215</v>
      </c>
      <c r="G80" s="96">
        <f t="shared" si="3"/>
        <v>1314.0938230045215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0.45875321137591962</v>
      </c>
      <c r="D81" s="96">
        <f t="shared" si="2"/>
        <v>600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0.13141734518841761</v>
      </c>
      <c r="G81" s="96">
        <f t="shared" si="3"/>
        <v>1314.1734518841761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0.45875321137591962</v>
      </c>
      <c r="D82" s="96">
        <f t="shared" si="2"/>
        <v>600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0.1314240267594694</v>
      </c>
      <c r="G82" s="96">
        <f t="shared" si="3"/>
        <v>1314.2402675946939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0.45875321137591962</v>
      </c>
      <c r="D83" s="96">
        <f t="shared" si="2"/>
        <v>600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0.13142963319169779</v>
      </c>
      <c r="G83" s="96">
        <f t="shared" si="3"/>
        <v>1314.2963319169778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0.45875321137591962</v>
      </c>
      <c r="D84" s="96">
        <f t="shared" si="2"/>
        <v>600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0.13143433748685351</v>
      </c>
      <c r="G84" s="96">
        <f t="shared" si="3"/>
        <v>1314.3433748685352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0.45875321137591962</v>
      </c>
      <c r="D85" s="96">
        <f t="shared" si="2"/>
        <v>600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0.1314382848087885</v>
      </c>
      <c r="G85" s="96">
        <f t="shared" si="3"/>
        <v>1314.3828480878849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0.45875321137591962</v>
      </c>
      <c r="D86" s="96">
        <f t="shared" si="2"/>
        <v>600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0.13144159696288224</v>
      </c>
      <c r="G86" s="96">
        <f t="shared" si="3"/>
        <v>1314.4159696288225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0.45875321137591962</v>
      </c>
      <c r="D87" s="96">
        <f t="shared" si="2"/>
        <v>600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0.13144437615467899</v>
      </c>
      <c r="G87" s="96">
        <f t="shared" si="3"/>
        <v>1314.44376154679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0.45875321137591962</v>
      </c>
      <c r="D88" s="96">
        <f t="shared" si="2"/>
        <v>600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0.13144670814371831</v>
      </c>
      <c r="G88" s="96">
        <f t="shared" si="3"/>
        <v>1314.4670814371832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0.45875321137591962</v>
      </c>
      <c r="D89" s="96">
        <f t="shared" si="2"/>
        <v>600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0.13144866488987947</v>
      </c>
      <c r="G89" s="96">
        <f t="shared" si="3"/>
        <v>1314.4866488987948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0.45875321137591962</v>
      </c>
      <c r="D90" s="96">
        <f t="shared" si="2"/>
        <v>600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0.13145030677389979</v>
      </c>
      <c r="G90" s="96">
        <f t="shared" si="3"/>
        <v>1314.503067738998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0.45875321137591962</v>
      </c>
      <c r="D91" s="96">
        <f t="shared" si="2"/>
        <v>600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0.13145168446058686</v>
      </c>
      <c r="G91" s="96">
        <f t="shared" si="3"/>
        <v>1314.5168446058685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0.45875321137591962</v>
      </c>
      <c r="D92" s="96">
        <f t="shared" si="2"/>
        <v>600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0.13145284046221931</v>
      </c>
      <c r="G92" s="96">
        <f t="shared" si="3"/>
        <v>1314.528404622193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0.45875321137591962</v>
      </c>
      <c r="D93" s="96">
        <f t="shared" si="2"/>
        <v>600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0.13145381045037893</v>
      </c>
      <c r="G93" s="96">
        <f t="shared" si="3"/>
        <v>1314.5381045037893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0.45875321137591962</v>
      </c>
      <c r="D94" s="96">
        <f t="shared" si="2"/>
        <v>600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0.13145462435669486</v>
      </c>
      <c r="G94" s="96">
        <f t="shared" si="3"/>
        <v>1314.5462435669485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0.45875321137591962</v>
      </c>
      <c r="D95" s="96">
        <f t="shared" si="2"/>
        <v>600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0.13145530729646535</v>
      </c>
      <c r="G95" s="96">
        <f t="shared" si="3"/>
        <v>1314.5530729646534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0.45875321137591962</v>
      </c>
      <c r="D96" s="96">
        <f t="shared" si="2"/>
        <v>600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0.13145588034365879</v>
      </c>
      <c r="G96" s="96">
        <f t="shared" si="3"/>
        <v>1314.5588034365878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0.45875321137591962</v>
      </c>
      <c r="D97" s="96">
        <f t="shared" si="2"/>
        <v>600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0.13145636118120865</v>
      </c>
      <c r="G97" s="96">
        <f t="shared" si="3"/>
        <v>1314.5636118120865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0.45875321137591962</v>
      </c>
      <c r="D98" s="96">
        <f t="shared" si="2"/>
        <v>600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0.13145676464666839</v>
      </c>
      <c r="G98" s="96">
        <f t="shared" si="3"/>
        <v>1314.567646466684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0.45875321137591962</v>
      </c>
      <c r="D99" s="96">
        <f t="shared" si="2"/>
        <v>600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0.13145710319006471</v>
      </c>
      <c r="G99" s="96">
        <f t="shared" si="3"/>
        <v>1314.5710319006471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0.45875321137591962</v>
      </c>
      <c r="D100" s="96">
        <f t="shared" si="2"/>
        <v>600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0.13145738725807701</v>
      </c>
      <c r="G100" s="96">
        <f t="shared" si="3"/>
        <v>1314.5738725807701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0.45875321137591962</v>
      </c>
      <c r="D101" s="96">
        <f t="shared" si="2"/>
        <v>600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0.13145762561639829</v>
      </c>
      <c r="G101" s="96">
        <f t="shared" si="3"/>
        <v>1314.5762561639829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0.45875321137591962</v>
      </c>
      <c r="D102" s="96">
        <f t="shared" si="2"/>
        <v>600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0.13145782562022429</v>
      </c>
      <c r="G102" s="96">
        <f t="shared" si="3"/>
        <v>1314.578256202243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0.45875321137591962</v>
      </c>
      <c r="D103" s="96">
        <f t="shared" si="2"/>
        <v>600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0.13145799344121836</v>
      </c>
      <c r="G103" s="101">
        <f t="shared" si="3"/>
        <v>1314.5799344121835</v>
      </c>
      <c r="H103" s="81"/>
    </row>
    <row r="104" spans="1:8" x14ac:dyDescent="0.25">
      <c r="A104" s="159" t="s">
        <v>17</v>
      </c>
      <c r="B104" s="97">
        <v>0.40347222222222801</v>
      </c>
      <c r="C104" s="98">
        <f>+'Bilance větrané místnosti'!$F$21</f>
        <v>0.44175321137591961</v>
      </c>
      <c r="D104" s="96">
        <f>+'Bilance větrané místnosti'!N23</f>
        <v>600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0.13100221952730851</v>
      </c>
      <c r="G104" s="99">
        <f t="shared" si="3"/>
        <v>1310.0221952730851</v>
      </c>
      <c r="H104" s="81"/>
    </row>
    <row r="105" spans="1:8" x14ac:dyDescent="0.25">
      <c r="A105" s="159"/>
      <c r="B105" s="97">
        <v>0.404166666666672</v>
      </c>
      <c r="C105" s="98">
        <f>+'Bilance větrané místnosti'!$F$21</f>
        <v>0.44175321137591961</v>
      </c>
      <c r="D105" s="96">
        <f>+D104</f>
        <v>600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0.13061978468676189</v>
      </c>
      <c r="G105" s="99">
        <f t="shared" si="3"/>
        <v>1306.1978468676189</v>
      </c>
      <c r="H105" s="81"/>
    </row>
    <row r="106" spans="1:8" x14ac:dyDescent="0.25">
      <c r="A106" s="159"/>
      <c r="B106" s="97">
        <v>0.404861111111117</v>
      </c>
      <c r="C106" s="98">
        <f>+'Bilance větrané místnosti'!$F$21</f>
        <v>0.44175321137591961</v>
      </c>
      <c r="D106" s="96">
        <f>+D105</f>
        <v>600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0.1302988878499744</v>
      </c>
      <c r="G106" s="99">
        <f t="shared" si="3"/>
        <v>1302.988878499744</v>
      </c>
      <c r="H106" s="81"/>
    </row>
    <row r="107" spans="1:8" x14ac:dyDescent="0.25">
      <c r="A107" s="159"/>
      <c r="B107" s="97">
        <v>0.405555555555561</v>
      </c>
      <c r="C107" s="98">
        <f>+'Bilance větrané místnosti'!$F$21</f>
        <v>0.44175321137591961</v>
      </c>
      <c r="D107" s="96">
        <f>+D106</f>
        <v>600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0.13002962687021369</v>
      </c>
      <c r="G107" s="99">
        <f t="shared" si="3"/>
        <v>1300.2962687021368</v>
      </c>
      <c r="H107" s="81"/>
    </row>
    <row r="108" spans="1:8" x14ac:dyDescent="0.25">
      <c r="A108" s="159"/>
      <c r="B108" s="97">
        <v>0.406250000000005</v>
      </c>
      <c r="C108" s="98">
        <f>+'Bilance větrané místnosti'!$F$21</f>
        <v>0.44175321137591961</v>
      </c>
      <c r="D108" s="96">
        <f>+D107</f>
        <v>600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0.12980369296588637</v>
      </c>
      <c r="G108" s="99">
        <f t="shared" si="3"/>
        <v>1298.0369296588638</v>
      </c>
      <c r="H108" s="81"/>
    </row>
    <row r="109" spans="1:8" x14ac:dyDescent="0.25">
      <c r="A109" s="159"/>
      <c r="B109" s="97">
        <v>0.40694444444444999</v>
      </c>
      <c r="C109" s="98">
        <f>+'Bilance větrané místnosti'!$F$21</f>
        <v>0.44175321137591961</v>
      </c>
      <c r="D109" s="96">
        <f>+'Bilance větrané místnosti'!N24</f>
        <v>600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0.1296141143304303</v>
      </c>
      <c r="G109" s="99">
        <f t="shared" si="3"/>
        <v>1296.1411433043029</v>
      </c>
      <c r="H109" s="81"/>
    </row>
    <row r="110" spans="1:8" x14ac:dyDescent="0.25">
      <c r="A110" s="159"/>
      <c r="B110" s="97">
        <v>0.40763888888889499</v>
      </c>
      <c r="C110" s="98">
        <f>+'Bilance větrané místnosti'!$F$21</f>
        <v>0.44175321137591961</v>
      </c>
      <c r="D110" s="96">
        <f>+D109</f>
        <v>600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0.12945504099821664</v>
      </c>
      <c r="G110" s="99">
        <f t="shared" si="3"/>
        <v>1294.5504099821665</v>
      </c>
      <c r="H110" s="81"/>
    </row>
    <row r="111" spans="1:8" x14ac:dyDescent="0.25">
      <c r="A111" s="159"/>
      <c r="B111" s="97">
        <v>0.40833333333333899</v>
      </c>
      <c r="C111" s="98">
        <f>+'Bilance větrané místnosti'!$F$21</f>
        <v>0.44175321137591961</v>
      </c>
      <c r="D111" s="96">
        <f>+D110</f>
        <v>600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0.12932156432791214</v>
      </c>
      <c r="G111" s="99">
        <f t="shared" si="3"/>
        <v>1293.2156432791214</v>
      </c>
      <c r="H111" s="81"/>
    </row>
    <row r="112" spans="1:8" x14ac:dyDescent="0.25">
      <c r="A112" s="159"/>
      <c r="B112" s="97">
        <v>0.40902777777778399</v>
      </c>
      <c r="C112" s="98">
        <f>+'Bilance větrané místnosti'!$F$21</f>
        <v>0.44175321137591961</v>
      </c>
      <c r="D112" s="96">
        <f>+D111</f>
        <v>600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0.12920956553296861</v>
      </c>
      <c r="G112" s="99">
        <f t="shared" si="3"/>
        <v>1292.0956553296862</v>
      </c>
      <c r="H112" s="81"/>
    </row>
    <row r="113" spans="1:8" x14ac:dyDescent="0.25">
      <c r="A113" s="159"/>
      <c r="B113" s="97">
        <v>0.40972222222222798</v>
      </c>
      <c r="C113" s="98">
        <f>+'Bilance větrané místnosti'!$F$21</f>
        <v>0.44175321137591961</v>
      </c>
      <c r="D113" s="96">
        <f>+D112</f>
        <v>600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0.12911558858523545</v>
      </c>
      <c r="G113" s="99">
        <f t="shared" si="3"/>
        <v>1291.1558858523545</v>
      </c>
      <c r="H113" s="81"/>
    </row>
    <row r="114" spans="1:8" x14ac:dyDescent="0.25">
      <c r="A114" s="159"/>
      <c r="B114" s="97">
        <v>0.41041666666667298</v>
      </c>
      <c r="C114" s="98">
        <f>+'Bilance větrané místnosti'!$F$21</f>
        <v>0.44175321137591961</v>
      </c>
      <c r="D114" s="96">
        <f>+'Bilance větrané místnosti'!N25</f>
        <v>600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0.12903673356978915</v>
      </c>
      <c r="G114" s="99">
        <f t="shared" si="3"/>
        <v>1290.3673356978916</v>
      </c>
      <c r="H114" s="81"/>
    </row>
    <row r="115" spans="1:8" x14ac:dyDescent="0.25">
      <c r="A115" s="159"/>
      <c r="B115" s="97">
        <v>0.41111111111111698</v>
      </c>
      <c r="C115" s="98">
        <f>+'Bilance větrané místnosti'!$F$21</f>
        <v>0.44175321137591961</v>
      </c>
      <c r="D115" s="96">
        <f>+D114</f>
        <v>600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0.12897056720015249</v>
      </c>
      <c r="G115" s="99">
        <f t="shared" si="3"/>
        <v>1289.7056720015248</v>
      </c>
      <c r="H115" s="81"/>
    </row>
    <row r="116" spans="1:8" x14ac:dyDescent="0.25">
      <c r="A116" s="159"/>
      <c r="B116" s="97">
        <v>0.41180555555556198</v>
      </c>
      <c r="C116" s="98">
        <f>+'Bilance větrané místnosti'!$F$21</f>
        <v>0.44175321137591961</v>
      </c>
      <c r="D116" s="96">
        <f>+D115</f>
        <v>600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0.12891504773260667</v>
      </c>
      <c r="G116" s="99">
        <f t="shared" si="3"/>
        <v>1289.1504773260667</v>
      </c>
      <c r="H116" s="81"/>
    </row>
    <row r="117" spans="1:8" x14ac:dyDescent="0.25">
      <c r="A117" s="159"/>
      <c r="B117" s="97">
        <v>0.41250000000000597</v>
      </c>
      <c r="C117" s="98">
        <f>+'Bilance větrané místnosti'!$F$21</f>
        <v>0.44175321137591961</v>
      </c>
      <c r="D117" s="96">
        <f>+D116</f>
        <v>600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0.12886846196262264</v>
      </c>
      <c r="G117" s="99">
        <f t="shared" si="3"/>
        <v>1288.6846196262263</v>
      </c>
      <c r="H117" s="81"/>
    </row>
    <row r="118" spans="1:8" x14ac:dyDescent="0.25">
      <c r="A118" s="159"/>
      <c r="B118" s="97">
        <v>0.41319444444445103</v>
      </c>
      <c r="C118" s="98">
        <f>+'Bilance větrané místnosti'!$F$21</f>
        <v>0.44175321137591961</v>
      </c>
      <c r="D118" s="96">
        <f>+D117</f>
        <v>600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0.12882937235926484</v>
      </c>
      <c r="G118" s="99">
        <f t="shared" si="3"/>
        <v>1288.2937235926483</v>
      </c>
      <c r="H118" s="81"/>
    </row>
    <row r="119" spans="1:8" x14ac:dyDescent="0.25">
      <c r="A119" s="159"/>
      <c r="B119" s="97">
        <v>0.41388888888889502</v>
      </c>
      <c r="C119" s="98">
        <f>+'Bilance větrané místnosti'!$F$21</f>
        <v>0.44175321137591961</v>
      </c>
      <c r="D119" s="96">
        <f>+'Bilance větrané místnosti'!N26</f>
        <v>600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0.128796572706255</v>
      </c>
      <c r="G119" s="99">
        <f t="shared" si="3"/>
        <v>1287.9657270625501</v>
      </c>
      <c r="H119" s="81"/>
    </row>
    <row r="120" spans="1:8" x14ac:dyDescent="0.25">
      <c r="A120" s="159"/>
      <c r="B120" s="97">
        <v>0.41458333333334002</v>
      </c>
      <c r="C120" s="98">
        <f>+'Bilance větrané místnosti'!$F$21</f>
        <v>0.44175321137591961</v>
      </c>
      <c r="D120" s="96">
        <f>+D119</f>
        <v>600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0.12876905088088067</v>
      </c>
      <c r="G120" s="99">
        <f t="shared" si="3"/>
        <v>1287.6905088088067</v>
      </c>
      <c r="H120" s="81"/>
    </row>
    <row r="121" spans="1:8" x14ac:dyDescent="0.25">
      <c r="A121" s="159"/>
      <c r="B121" s="97">
        <v>0.41527777777778402</v>
      </c>
      <c r="C121" s="98">
        <f>+'Bilance větrané místnosti'!$F$21</f>
        <v>0.44175321137591961</v>
      </c>
      <c r="D121" s="96">
        <f>+D120</f>
        <v>600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0.12874595762218954</v>
      </c>
      <c r="G121" s="99">
        <f t="shared" si="3"/>
        <v>1287.4595762218955</v>
      </c>
      <c r="H121" s="81"/>
    </row>
    <row r="122" spans="1:8" x14ac:dyDescent="0.25">
      <c r="A122" s="159"/>
      <c r="B122" s="97">
        <v>0.41597222222222902</v>
      </c>
      <c r="C122" s="98">
        <f>+'Bilance větrané místnosti'!$F$21</f>
        <v>0.44175321137591961</v>
      </c>
      <c r="D122" s="96">
        <f>+D121</f>
        <v>600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0.12872658032472756</v>
      </c>
      <c r="G122" s="99">
        <f t="shared" si="3"/>
        <v>1287.2658032472755</v>
      </c>
      <c r="H122" s="81"/>
    </row>
    <row r="123" spans="1:8" x14ac:dyDescent="0.25">
      <c r="A123" s="159"/>
      <c r="B123" s="97">
        <v>0.41666666666667301</v>
      </c>
      <c r="C123" s="98">
        <f>+'Bilance větrané místnosti'!$F$21</f>
        <v>0.44175321137591961</v>
      </c>
      <c r="D123" s="96">
        <f>+D122</f>
        <v>600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0.12871032104915492</v>
      </c>
      <c r="G123" s="99">
        <f t="shared" si="3"/>
        <v>1287.1032104915491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0.45875321137591962</v>
      </c>
      <c r="D124" s="96">
        <f t="shared" ref="D124:D155" si="5">+D4</f>
        <v>600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0.12915259280184382</v>
      </c>
      <c r="G124" s="96">
        <f t="shared" si="3"/>
        <v>1291.5259280184382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0.45875321137591962</v>
      </c>
      <c r="D125" s="96">
        <f t="shared" si="5"/>
        <v>600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0.12952369812853284</v>
      </c>
      <c r="G125" s="96">
        <f t="shared" si="3"/>
        <v>1295.2369812853285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0.45875321137591962</v>
      </c>
      <c r="D126" s="96">
        <f t="shared" si="5"/>
        <v>600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0.12983508849578931</v>
      </c>
      <c r="G126" s="96">
        <f t="shared" si="3"/>
        <v>1298.3508849578932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0.45875321137591962</v>
      </c>
      <c r="D127" s="96">
        <f t="shared" si="5"/>
        <v>600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0.13009637270231159</v>
      </c>
      <c r="G127" s="96">
        <f t="shared" si="3"/>
        <v>1300.9637270231158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0.45875321137591962</v>
      </c>
      <c r="D128" s="96">
        <f t="shared" si="5"/>
        <v>600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0.13031561338460843</v>
      </c>
      <c r="G128" s="96">
        <f t="shared" si="3"/>
        <v>1303.1561338460842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0.45875321137591962</v>
      </c>
      <c r="D129" s="96">
        <f t="shared" si="5"/>
        <v>600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0.13049957581162899</v>
      </c>
      <c r="G129" s="96">
        <f t="shared" si="3"/>
        <v>1304.9957581162898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0.45875321137591962</v>
      </c>
      <c r="D130" s="96">
        <f t="shared" si="5"/>
        <v>600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0.13065393664557992</v>
      </c>
      <c r="G130" s="96">
        <f t="shared" si="3"/>
        <v>1306.5393664557992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0.45875321137591962</v>
      </c>
      <c r="D131" s="96">
        <f t="shared" si="5"/>
        <v>600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0.13078345911081329</v>
      </c>
      <c r="G131" s="96">
        <f t="shared" ref="G131:G194" si="6">F131*10000</f>
        <v>1307.8345911081328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0.45875321137591962</v>
      </c>
      <c r="D132" s="96">
        <f t="shared" si="5"/>
        <v>600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0.13089213997609972</v>
      </c>
      <c r="G132" s="96">
        <f t="shared" si="6"/>
        <v>1308.9213997609972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0.45875321137591962</v>
      </c>
      <c r="D133" s="96">
        <f t="shared" si="5"/>
        <v>600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0.13098333288582495</v>
      </c>
      <c r="G133" s="96">
        <f t="shared" si="6"/>
        <v>1309.8333288582494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0.45875321137591962</v>
      </c>
      <c r="D134" s="96">
        <f t="shared" si="5"/>
        <v>600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0.13105985184582986</v>
      </c>
      <c r="G134" s="96">
        <f t="shared" si="6"/>
        <v>1310.5985184582985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0.45875321137591962</v>
      </c>
      <c r="D135" s="96">
        <f t="shared" si="5"/>
        <v>600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0.1311240580572324</v>
      </c>
      <c r="G135" s="96">
        <f t="shared" si="6"/>
        <v>1311.240580572324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0.45875321137591962</v>
      </c>
      <c r="D136" s="96">
        <f t="shared" si="5"/>
        <v>600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0.13117793277772527</v>
      </c>
      <c r="G136" s="96">
        <f t="shared" si="6"/>
        <v>1311.7793277772528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0.45875321137591962</v>
      </c>
      <c r="D137" s="96">
        <f t="shared" si="5"/>
        <v>600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0.1312231384586833</v>
      </c>
      <c r="G137" s="96">
        <f t="shared" si="6"/>
        <v>1312.231384586833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0.45875321137591962</v>
      </c>
      <c r="D138" s="96">
        <f t="shared" si="5"/>
        <v>600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0.13126107004463272</v>
      </c>
      <c r="G138" s="96">
        <f t="shared" si="6"/>
        <v>1312.6107004463272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0.45875321137591962</v>
      </c>
      <c r="D139" s="96">
        <f t="shared" si="5"/>
        <v>600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0.13129289801806762</v>
      </c>
      <c r="G139" s="96">
        <f t="shared" si="6"/>
        <v>1312.9289801806763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0.45875321137591962</v>
      </c>
      <c r="D140" s="96">
        <f t="shared" si="5"/>
        <v>600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0.13131960451787822</v>
      </c>
      <c r="G140" s="96">
        <f t="shared" si="6"/>
        <v>1313.1960451787822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0.45875321137591962</v>
      </c>
      <c r="D141" s="96">
        <f t="shared" si="5"/>
        <v>600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0.13134201364592377</v>
      </c>
      <c r="G141" s="96">
        <f t="shared" si="6"/>
        <v>1313.4201364592377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0.45875321137591962</v>
      </c>
      <c r="D142" s="96">
        <f t="shared" si="5"/>
        <v>600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0.13136081689694212</v>
      </c>
      <c r="G142" s="96">
        <f t="shared" si="6"/>
        <v>1313.6081689694213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0.45875321137591962</v>
      </c>
      <c r="D143" s="96">
        <f t="shared" si="5"/>
        <v>600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0.13137659449650521</v>
      </c>
      <c r="G143" s="96">
        <f t="shared" si="6"/>
        <v>1313.7659449650521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0.45875321137591962</v>
      </c>
      <c r="D144" s="96">
        <f t="shared" si="5"/>
        <v>600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0.13138983330546064</v>
      </c>
      <c r="G144" s="96">
        <f t="shared" si="6"/>
        <v>1313.8983330546064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0.45875321137591962</v>
      </c>
      <c r="D145" s="96">
        <f t="shared" si="5"/>
        <v>600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0.13140094184335055</v>
      </c>
      <c r="G145" s="96">
        <f t="shared" si="6"/>
        <v>1314.0094184335055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0.45875321137591962</v>
      </c>
      <c r="D146" s="96">
        <f t="shared" si="5"/>
        <v>600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0.13141026289439578</v>
      </c>
      <c r="G146" s="96">
        <f t="shared" si="6"/>
        <v>1314.1026289439578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0.45875321137591962</v>
      </c>
      <c r="D147" s="96">
        <f t="shared" si="5"/>
        <v>600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0.1314180840850375</v>
      </c>
      <c r="G147" s="96">
        <f t="shared" si="6"/>
        <v>1314.180840850375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0.45875321137591962</v>
      </c>
      <c r="D148" s="96">
        <f t="shared" si="5"/>
        <v>600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0.13142464675943516</v>
      </c>
      <c r="G148" s="96">
        <f t="shared" si="6"/>
        <v>1314.2464675943515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0.45875321137591962</v>
      </c>
      <c r="D149" s="96">
        <f t="shared" si="5"/>
        <v>600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0.13143015342679862</v>
      </c>
      <c r="G149" s="96">
        <f t="shared" si="6"/>
        <v>1314.3015342679862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0.45875321137591962</v>
      </c>
      <c r="D150" s="96">
        <f t="shared" si="5"/>
        <v>600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0.13143477401036169</v>
      </c>
      <c r="G150" s="96">
        <f t="shared" si="6"/>
        <v>1314.3477401036168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0.45875321137591962</v>
      </c>
      <c r="D151" s="96">
        <f t="shared" si="5"/>
        <v>600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0.13143865109082686</v>
      </c>
      <c r="G151" s="96">
        <f t="shared" si="6"/>
        <v>1314.3865109082687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0.45875321137591962</v>
      </c>
      <c r="D152" s="96">
        <f t="shared" si="5"/>
        <v>600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0.13144190430608174</v>
      </c>
      <c r="G152" s="96">
        <f t="shared" si="6"/>
        <v>1314.4190430608173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0.45875321137591962</v>
      </c>
      <c r="D153" s="96">
        <f t="shared" si="5"/>
        <v>600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0.13144463404295187</v>
      </c>
      <c r="G153" s="96">
        <f t="shared" si="6"/>
        <v>1314.4463404295186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0.45875321137591962</v>
      </c>
      <c r="D154" s="96">
        <f t="shared" si="5"/>
        <v>600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0.1314469245349103</v>
      </c>
      <c r="G154" s="96">
        <f t="shared" si="6"/>
        <v>1314.4692453491029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0.45875321137591962</v>
      </c>
      <c r="D155" s="96">
        <f t="shared" si="5"/>
        <v>600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0.13144884646133073</v>
      </c>
      <c r="G155" s="96">
        <f t="shared" si="6"/>
        <v>1314.4884646133073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0.45875321137591962</v>
      </c>
      <c r="D156" s="96">
        <f t="shared" ref="D156:D178" si="8">+D36</f>
        <v>600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0.13145045912849249</v>
      </c>
      <c r="G156" s="96">
        <f t="shared" si="6"/>
        <v>1314.5045912849248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0.45875321137591962</v>
      </c>
      <c r="D157" s="96">
        <f t="shared" si="8"/>
        <v>600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0.13145181229963729</v>
      </c>
      <c r="G157" s="96">
        <f t="shared" si="6"/>
        <v>1314.518122996373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0.45875321137591962</v>
      </c>
      <c r="D158" s="96">
        <f t="shared" si="8"/>
        <v>600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0.13145294773054986</v>
      </c>
      <c r="G158" s="96">
        <f t="shared" si="6"/>
        <v>1314.5294773054986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0.45875321137591962</v>
      </c>
      <c r="D159" s="96">
        <f t="shared" si="8"/>
        <v>600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0.13145390045804645</v>
      </c>
      <c r="G159" s="96">
        <f t="shared" si="6"/>
        <v>1314.5390045804645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0.45875321137591962</v>
      </c>
      <c r="D160" s="96">
        <f t="shared" si="8"/>
        <v>600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0.13145469988113126</v>
      </c>
      <c r="G160" s="96">
        <f t="shared" si="6"/>
        <v>1314.5469988113125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0.45875321137591962</v>
      </c>
      <c r="D161" s="96">
        <f t="shared" si="8"/>
        <v>600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0.13145537066818297</v>
      </c>
      <c r="G161" s="96">
        <f t="shared" si="6"/>
        <v>1314.5537066818297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0.45875321137591962</v>
      </c>
      <c r="D162" s="96">
        <f t="shared" si="8"/>
        <v>600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0.13145593351816484</v>
      </c>
      <c r="G162" s="96">
        <f t="shared" si="6"/>
        <v>1314.5593351816485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0.45875321137591962</v>
      </c>
      <c r="D163" s="96">
        <f t="shared" si="8"/>
        <v>600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0.13145640579934745</v>
      </c>
      <c r="G163" s="101">
        <f t="shared" si="6"/>
        <v>1314.5640579934745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0.45875321137591962</v>
      </c>
      <c r="D164" s="96">
        <f t="shared" si="8"/>
        <v>600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0.13145680208525423</v>
      </c>
      <c r="G164" s="101">
        <f t="shared" si="6"/>
        <v>1314.5680208525423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0.45875321137591962</v>
      </c>
      <c r="D165" s="96">
        <f t="shared" si="8"/>
        <v>600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0.1314571346043672</v>
      </c>
      <c r="G165" s="101">
        <f t="shared" si="6"/>
        <v>1314.5713460436721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0.45875321137591962</v>
      </c>
      <c r="D166" s="96">
        <f t="shared" si="8"/>
        <v>600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0.13145741361747015</v>
      </c>
      <c r="G166" s="101">
        <f t="shared" si="6"/>
        <v>1314.5741361747016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0.45875321137591962</v>
      </c>
      <c r="D167" s="96">
        <f t="shared" si="8"/>
        <v>600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0.13145764773427296</v>
      </c>
      <c r="G167" s="101">
        <f t="shared" si="6"/>
        <v>1314.5764773427295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0.45875321137591962</v>
      </c>
      <c r="D168" s="96">
        <f t="shared" si="8"/>
        <v>600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0.13145784417908785</v>
      </c>
      <c r="G168" s="101">
        <f t="shared" si="6"/>
        <v>1314.5784417908785</v>
      </c>
      <c r="H168" s="81"/>
    </row>
    <row r="169" spans="1:8" x14ac:dyDescent="0.25">
      <c r="A169" s="159" t="s">
        <v>18</v>
      </c>
      <c r="B169" s="97">
        <v>0.44861111111112001</v>
      </c>
      <c r="C169" s="98">
        <f>+'Bilance větrané místnosti'!$F$21</f>
        <v>0.44175321137591961</v>
      </c>
      <c r="D169" s="96">
        <f t="shared" si="8"/>
        <v>600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0.13100209428310883</v>
      </c>
      <c r="G169" s="99">
        <f t="shared" si="6"/>
        <v>1310.0209428310882</v>
      </c>
      <c r="H169" s="81"/>
    </row>
    <row r="170" spans="1:8" x14ac:dyDescent="0.25">
      <c r="A170" s="159"/>
      <c r="B170" s="97">
        <v>0.44930555555556401</v>
      </c>
      <c r="C170" s="98">
        <f>+'Bilance větrané místnosti'!$F$21</f>
        <v>0.44175321137591961</v>
      </c>
      <c r="D170" s="96">
        <f t="shared" si="8"/>
        <v>600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0.13061967959574181</v>
      </c>
      <c r="G170" s="99">
        <f t="shared" si="6"/>
        <v>1306.1967959574181</v>
      </c>
      <c r="H170" s="81"/>
    </row>
    <row r="171" spans="1:8" x14ac:dyDescent="0.25">
      <c r="A171" s="159"/>
      <c r="B171" s="97">
        <v>0.450000000000009</v>
      </c>
      <c r="C171" s="98">
        <f>+'Bilance větrané místnosti'!$F$21</f>
        <v>0.44175321137591961</v>
      </c>
      <c r="D171" s="96">
        <f t="shared" si="8"/>
        <v>600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0.130298799669264</v>
      </c>
      <c r="G171" s="99">
        <f t="shared" si="6"/>
        <v>1302.9879966926401</v>
      </c>
      <c r="H171" s="81"/>
    </row>
    <row r="172" spans="1:8" x14ac:dyDescent="0.25">
      <c r="A172" s="159"/>
      <c r="B172" s="97">
        <v>0.450694444444453</v>
      </c>
      <c r="C172" s="98">
        <f>+'Bilance větrané místnosti'!$F$21</f>
        <v>0.44175321137591961</v>
      </c>
      <c r="D172" s="96">
        <f t="shared" si="8"/>
        <v>600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0.13002955287875678</v>
      </c>
      <c r="G172" s="99">
        <f t="shared" si="6"/>
        <v>1300.2955287875677</v>
      </c>
      <c r="H172" s="81"/>
    </row>
    <row r="173" spans="1:8" x14ac:dyDescent="0.25">
      <c r="A173" s="159"/>
      <c r="B173" s="97">
        <v>0.451388888888898</v>
      </c>
      <c r="C173" s="98">
        <f>+'Bilance větrané místnosti'!$F$21</f>
        <v>0.44175321137591961</v>
      </c>
      <c r="D173" s="96">
        <f t="shared" si="8"/>
        <v>600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0.12980363088047478</v>
      </c>
      <c r="G173" s="99">
        <f t="shared" si="6"/>
        <v>1298.0363088047477</v>
      </c>
      <c r="H173" s="81"/>
    </row>
    <row r="174" spans="1:8" x14ac:dyDescent="0.25">
      <c r="A174" s="159"/>
      <c r="B174" s="97">
        <v>0.452083333333342</v>
      </c>
      <c r="C174" s="98">
        <f>+'Bilance větrané místnosti'!$F$21</f>
        <v>0.44175321137591961</v>
      </c>
      <c r="D174" s="96">
        <f t="shared" si="8"/>
        <v>600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0.12961406223524943</v>
      </c>
      <c r="G174" s="99">
        <f t="shared" si="6"/>
        <v>1296.1406223524943</v>
      </c>
      <c r="H174" s="81"/>
    </row>
    <row r="175" spans="1:8" x14ac:dyDescent="0.25">
      <c r="A175" s="159"/>
      <c r="B175" s="97">
        <v>0.45277777777778699</v>
      </c>
      <c r="C175" s="98">
        <f>+'Bilance větrané místnosti'!$F$21</f>
        <v>0.44175321137591961</v>
      </c>
      <c r="D175" s="96">
        <f t="shared" si="8"/>
        <v>600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0.12945499728572768</v>
      </c>
      <c r="G175" s="99">
        <f t="shared" si="6"/>
        <v>1294.5499728572768</v>
      </c>
      <c r="H175" s="81"/>
    </row>
    <row r="176" spans="1:8" x14ac:dyDescent="0.25">
      <c r="A176" s="159"/>
      <c r="B176" s="97">
        <v>0.45347222222223099</v>
      </c>
      <c r="C176" s="98">
        <f>+'Bilance větrané místnosti'!$F$21</f>
        <v>0.44175321137591961</v>
      </c>
      <c r="D176" s="96">
        <f t="shared" si="8"/>
        <v>600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0.12932152764924706</v>
      </c>
      <c r="G176" s="99">
        <f t="shared" si="6"/>
        <v>1293.2152764924706</v>
      </c>
      <c r="H176" s="81"/>
    </row>
    <row r="177" spans="1:8" x14ac:dyDescent="0.25">
      <c r="A177" s="159"/>
      <c r="B177" s="97">
        <v>0.45416666666667599</v>
      </c>
      <c r="C177" s="98">
        <f>+'Bilance větrané místnosti'!$F$21</f>
        <v>0.44175321137591961</v>
      </c>
      <c r="D177" s="96">
        <f t="shared" si="8"/>
        <v>600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0.1292095347563072</v>
      </c>
      <c r="G177" s="99">
        <f t="shared" si="6"/>
        <v>1292.095347563072</v>
      </c>
      <c r="H177" s="81"/>
    </row>
    <row r="178" spans="1:8" x14ac:dyDescent="0.25">
      <c r="A178" s="159"/>
      <c r="B178" s="97">
        <v>0.45486111111111999</v>
      </c>
      <c r="C178" s="98">
        <f>+'Bilance větrané místnosti'!$F$21</f>
        <v>0.44175321137591961</v>
      </c>
      <c r="D178" s="96">
        <f t="shared" si="8"/>
        <v>600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0.1291155627608799</v>
      </c>
      <c r="G178" s="99">
        <f t="shared" si="6"/>
        <v>1291.155627608799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0.45875321137591962</v>
      </c>
      <c r="D179" s="96">
        <f t="shared" ref="D179:D210" si="9">+D124</f>
        <v>600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0.12949262663150488</v>
      </c>
      <c r="G179" s="96">
        <f t="shared" si="6"/>
        <v>1294.9262663150487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0.45875321137591962</v>
      </c>
      <c r="D180" s="96">
        <f t="shared" si="9"/>
        <v>600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0.129809016746949</v>
      </c>
      <c r="G180" s="96">
        <f t="shared" si="6"/>
        <v>1298.0901674694901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0.45875321137591962</v>
      </c>
      <c r="D181" s="96">
        <f t="shared" si="9"/>
        <v>600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0.1300744961867713</v>
      </c>
      <c r="G181" s="96">
        <f t="shared" si="6"/>
        <v>1300.7449618677131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0.45875321137591962</v>
      </c>
      <c r="D182" s="96">
        <f t="shared" si="9"/>
        <v>600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0.13029725704284109</v>
      </c>
      <c r="G182" s="96">
        <f t="shared" si="6"/>
        <v>1302.972570428411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0.45875321137591962</v>
      </c>
      <c r="D183" s="96">
        <f t="shared" si="9"/>
        <v>600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0.13048417320866609</v>
      </c>
      <c r="G183" s="96">
        <f t="shared" si="6"/>
        <v>1304.8417320866608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0.45875321137591962</v>
      </c>
      <c r="D184" s="96">
        <f t="shared" si="9"/>
        <v>600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0.13064101249211621</v>
      </c>
      <c r="G184" s="96">
        <f t="shared" si="6"/>
        <v>1306.4101249211622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0.45875321137591962</v>
      </c>
      <c r="D185" s="96">
        <f t="shared" si="9"/>
        <v>600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0.1307726145968596</v>
      </c>
      <c r="G185" s="96">
        <f t="shared" si="6"/>
        <v>1307.726145968596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0.45875321137591962</v>
      </c>
      <c r="D186" s="96">
        <f t="shared" si="9"/>
        <v>600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0.13088304046461363</v>
      </c>
      <c r="G186" s="96">
        <f t="shared" si="6"/>
        <v>1308.8304046461362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0.45875321137591962</v>
      </c>
      <c r="D187" s="96">
        <f t="shared" si="9"/>
        <v>600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0.13097569758657232</v>
      </c>
      <c r="G187" s="96">
        <f t="shared" si="6"/>
        <v>1309.7569758657232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0.45875321137591962</v>
      </c>
      <c r="D188" s="96">
        <f t="shared" si="9"/>
        <v>600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0.13105344515083681</v>
      </c>
      <c r="G188" s="96">
        <f t="shared" si="6"/>
        <v>1310.534451508368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0.45875321137591962</v>
      </c>
      <c r="D189" s="96">
        <f t="shared" si="9"/>
        <v>600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0.13111868227045895</v>
      </c>
      <c r="G189" s="96">
        <f t="shared" si="6"/>
        <v>1311.1868227045895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0.45875321137591962</v>
      </c>
      <c r="D190" s="96">
        <f t="shared" si="9"/>
        <v>600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0.13117342201461496</v>
      </c>
      <c r="G190" s="96">
        <f t="shared" si="6"/>
        <v>1311.7342201461497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0.45875321137591962</v>
      </c>
      <c r="D191" s="96">
        <f t="shared" si="9"/>
        <v>600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0.13121935352734299</v>
      </c>
      <c r="G191" s="96">
        <f t="shared" si="6"/>
        <v>1312.1935352734299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0.45875321137591962</v>
      </c>
      <c r="D192" s="96">
        <f t="shared" si="9"/>
        <v>600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0.13125789415068742</v>
      </c>
      <c r="G192" s="96">
        <f t="shared" si="6"/>
        <v>1312.5789415068741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0.45875321137591962</v>
      </c>
      <c r="D193" s="96">
        <f t="shared" si="9"/>
        <v>600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0.13129023316065153</v>
      </c>
      <c r="G193" s="96">
        <f t="shared" si="6"/>
        <v>1312.9023316065152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0.45875321137591962</v>
      </c>
      <c r="D194" s="96">
        <f t="shared" si="9"/>
        <v>600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0.13131736846555073</v>
      </c>
      <c r="G194" s="96">
        <f t="shared" si="6"/>
        <v>1313.1736846555073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0.45875321137591962</v>
      </c>
      <c r="D195" s="96">
        <f t="shared" si="9"/>
        <v>600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0.13134013739919434</v>
      </c>
      <c r="G195" s="96">
        <f t="shared" ref="G195:G258" si="10">F195*10000</f>
        <v>1313.4013739919435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0.45875321137591962</v>
      </c>
      <c r="D196" s="96">
        <f t="shared" si="9"/>
        <v>600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0.13135924255910295</v>
      </c>
      <c r="G196" s="96">
        <f t="shared" si="10"/>
        <v>1313.5924255910295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0.45875321137591962</v>
      </c>
      <c r="D197" s="96">
        <f t="shared" si="9"/>
        <v>600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0.13137527348707026</v>
      </c>
      <c r="G197" s="96">
        <f t="shared" si="10"/>
        <v>1313.7527348707026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0.45875321137591962</v>
      </c>
      <c r="D198" s="96">
        <f t="shared" si="9"/>
        <v>600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0.13138872486108244</v>
      </c>
      <c r="G198" s="96">
        <f t="shared" si="10"/>
        <v>1313.8872486108244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0.45875321137591962</v>
      </c>
      <c r="D199" s="96">
        <f t="shared" si="9"/>
        <v>600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0.13140001175995591</v>
      </c>
      <c r="G199" s="96">
        <f t="shared" si="10"/>
        <v>1314.0001175995592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0.45875321137591962</v>
      </c>
      <c r="D200" s="96">
        <f t="shared" si="9"/>
        <v>600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0.13140948247172593</v>
      </c>
      <c r="G200" s="96">
        <f t="shared" si="10"/>
        <v>1314.0948247172594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0.45875321137591962</v>
      </c>
      <c r="D201" s="96">
        <f t="shared" si="9"/>
        <v>600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0.1314174292410234</v>
      </c>
      <c r="G201" s="96">
        <f t="shared" si="10"/>
        <v>1314.1742924102339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0.45875321137591962</v>
      </c>
      <c r="D202" s="96">
        <f t="shared" si="9"/>
        <v>600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0.13142409728707954</v>
      </c>
      <c r="G202" s="96">
        <f t="shared" si="10"/>
        <v>1314.2409728707955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0.45875321137591962</v>
      </c>
      <c r="D203" s="96">
        <f t="shared" si="9"/>
        <v>600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0.13142969237063393</v>
      </c>
      <c r="G203" s="96">
        <f t="shared" si="10"/>
        <v>1314.2969237063392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0.45875321137591962</v>
      </c>
      <c r="D204" s="96">
        <f t="shared" si="9"/>
        <v>600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0.13143438714324301</v>
      </c>
      <c r="G204" s="96">
        <f t="shared" si="10"/>
        <v>1314.3438714324302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0.45875321137591962</v>
      </c>
      <c r="D205" s="96">
        <f t="shared" si="9"/>
        <v>600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0.13143832647491463</v>
      </c>
      <c r="G205" s="96">
        <f t="shared" si="10"/>
        <v>1314.3832647491463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0.45875321137591962</v>
      </c>
      <c r="D206" s="96">
        <f t="shared" si="9"/>
        <v>600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0.13144163192446698</v>
      </c>
      <c r="G206" s="96">
        <f t="shared" si="10"/>
        <v>1314.4163192446697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0.45875321137591962</v>
      </c>
      <c r="D207" s="96">
        <f t="shared" si="9"/>
        <v>600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0.13144440549055733</v>
      </c>
      <c r="G207" s="96">
        <f t="shared" si="10"/>
        <v>1314.4440549055732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0.45875321137591962</v>
      </c>
      <c r="D208" s="96">
        <f t="shared" si="9"/>
        <v>600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0.13144673275912871</v>
      </c>
      <c r="G208" s="96">
        <f t="shared" si="10"/>
        <v>1314.4673275912871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0.45875321137591962</v>
      </c>
      <c r="D209" s="96">
        <f t="shared" si="9"/>
        <v>600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0.13144868554439756</v>
      </c>
      <c r="G209" s="96">
        <f t="shared" si="10"/>
        <v>1314.4868554439756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0.45875321137591962</v>
      </c>
      <c r="D210" s="96">
        <f t="shared" si="9"/>
        <v>600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0.13145032410487706</v>
      </c>
      <c r="G210" s="96">
        <f t="shared" si="10"/>
        <v>1314.5032410487706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0.45875321137591962</v>
      </c>
      <c r="D211" s="96">
        <f t="shared" ref="D211:D242" si="12">+D156</f>
        <v>600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0.13145169900281783</v>
      </c>
      <c r="G211" s="96">
        <f t="shared" si="10"/>
        <v>1314.5169900281783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0.45875321137591962</v>
      </c>
      <c r="D212" s="96">
        <f t="shared" si="12"/>
        <v>600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0.13145285266444412</v>
      </c>
      <c r="G212" s="96">
        <f t="shared" si="10"/>
        <v>1314.5285266444412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0.45875321137591962</v>
      </c>
      <c r="D213" s="96">
        <f t="shared" si="12"/>
        <v>600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0.13145382068913058</v>
      </c>
      <c r="G213" s="96">
        <f t="shared" si="10"/>
        <v>1314.5382068913059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0.45875321137591962</v>
      </c>
      <c r="D214" s="96">
        <f t="shared" si="12"/>
        <v>600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0.1314546329479179</v>
      </c>
      <c r="G214" s="96">
        <f t="shared" si="10"/>
        <v>1314.5463294791789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0.45875321137591962</v>
      </c>
      <c r="D215" s="96">
        <f t="shared" si="12"/>
        <v>600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0.1314553145052654</v>
      </c>
      <c r="G215" s="96">
        <f t="shared" si="10"/>
        <v>1314.5531450526539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0.45875321137591962</v>
      </c>
      <c r="D216" s="96">
        <f t="shared" si="12"/>
        <v>600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0.13145588639248304</v>
      </c>
      <c r="G216" s="96">
        <f t="shared" si="10"/>
        <v>1314.5588639248303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0.45875321137591962</v>
      </c>
      <c r="D217" s="96">
        <f t="shared" si="12"/>
        <v>600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0.13145636625671009</v>
      </c>
      <c r="G217" s="96">
        <f t="shared" si="10"/>
        <v>1314.5636625671009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0.44175321137591961</v>
      </c>
      <c r="D218" s="101">
        <f t="shared" si="12"/>
        <v>600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0.1310008541748191</v>
      </c>
      <c r="G218" s="101">
        <f t="shared" si="10"/>
        <v>1310.008541748191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0.44175321137591961</v>
      </c>
      <c r="D219" s="101">
        <f t="shared" si="12"/>
        <v>600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0.13061863903461804</v>
      </c>
      <c r="G219" s="101">
        <f t="shared" si="10"/>
        <v>1306.1863903461804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0.44175321137591961</v>
      </c>
      <c r="D220" s="101">
        <f t="shared" si="12"/>
        <v>600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0.13029792654595596</v>
      </c>
      <c r="G220" s="101">
        <f t="shared" si="10"/>
        <v>1302.9792654595597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0.44175321137591961</v>
      </c>
      <c r="D221" s="101">
        <f t="shared" si="12"/>
        <v>600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0.13002882025066445</v>
      </c>
      <c r="G221" s="101">
        <f t="shared" si="10"/>
        <v>1300.2882025066444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0.44175321137591961</v>
      </c>
      <c r="D222" s="101">
        <f t="shared" si="12"/>
        <v>600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0.12980301614036105</v>
      </c>
      <c r="G222" s="101">
        <f t="shared" si="10"/>
        <v>1298.0301614036105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0.44175321137591961</v>
      </c>
      <c r="D223" s="101">
        <f t="shared" si="12"/>
        <v>600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0.12961354641363218</v>
      </c>
      <c r="G223" s="101">
        <f t="shared" si="10"/>
        <v>1296.1354641363218</v>
      </c>
      <c r="H223" s="81"/>
    </row>
    <row r="224" spans="1:8" x14ac:dyDescent="0.25">
      <c r="A224" s="156" t="s">
        <v>19</v>
      </c>
      <c r="B224" s="97">
        <v>0.48680555555556698</v>
      </c>
      <c r="C224" s="98">
        <f>+'Bilance větrané místnosti'!$F$21</f>
        <v>0.44175321137591961</v>
      </c>
      <c r="D224" s="96">
        <f t="shared" si="12"/>
        <v>600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0.12945456446552467</v>
      </c>
      <c r="G224" s="99">
        <f t="shared" si="10"/>
        <v>1294.5456446552466</v>
      </c>
      <c r="H224" s="81"/>
    </row>
    <row r="225" spans="1:8" x14ac:dyDescent="0.25">
      <c r="A225" s="157"/>
      <c r="B225" s="97">
        <v>0.48750000000001098</v>
      </c>
      <c r="C225" s="98">
        <f>+'Bilance větrané místnosti'!$F$21</f>
        <v>0.44175321137591961</v>
      </c>
      <c r="D225" s="96">
        <f t="shared" si="12"/>
        <v>600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0.12932116447461095</v>
      </c>
      <c r="G225" s="99">
        <f t="shared" si="10"/>
        <v>1293.2116447461094</v>
      </c>
      <c r="H225" s="81"/>
    </row>
    <row r="226" spans="1:8" x14ac:dyDescent="0.25">
      <c r="A226" s="157"/>
      <c r="B226" s="97">
        <v>0.48819444444445598</v>
      </c>
      <c r="C226" s="98">
        <f>+'Bilance větrané místnosti'!$F$21</f>
        <v>0.44175321137591961</v>
      </c>
      <c r="D226" s="96">
        <f t="shared" si="12"/>
        <v>600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0.12920923002049453</v>
      </c>
      <c r="G226" s="99">
        <f t="shared" si="10"/>
        <v>1292.0923002049453</v>
      </c>
      <c r="H226" s="81"/>
    </row>
    <row r="227" spans="1:8" x14ac:dyDescent="0.25">
      <c r="A227" s="157"/>
      <c r="B227" s="97">
        <v>0.48888888888889998</v>
      </c>
      <c r="C227" s="98">
        <f>+'Bilance větrané místnosti'!$F$21</f>
        <v>0.44175321137591961</v>
      </c>
      <c r="D227" s="96">
        <f t="shared" si="12"/>
        <v>600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0.12911530706043639</v>
      </c>
      <c r="G227" s="99">
        <f t="shared" si="10"/>
        <v>1291.1530706043638</v>
      </c>
      <c r="H227" s="81"/>
    </row>
    <row r="228" spans="1:8" x14ac:dyDescent="0.25">
      <c r="A228" s="157"/>
      <c r="B228" s="97">
        <v>0.48958333333333331</v>
      </c>
      <c r="C228" s="98">
        <f>+'Bilance větrané místnosti'!$F$21</f>
        <v>0.44175321137591961</v>
      </c>
      <c r="D228" s="96">
        <f t="shared" si="12"/>
        <v>600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0.12903649734544992</v>
      </c>
      <c r="G228" s="99">
        <f t="shared" si="10"/>
        <v>1290.3649734544992</v>
      </c>
      <c r="H228" s="81"/>
    </row>
    <row r="229" spans="1:8" x14ac:dyDescent="0.25">
      <c r="A229" s="157"/>
      <c r="B229" s="97">
        <v>0.49027777777777781</v>
      </c>
      <c r="C229" s="98">
        <f>+'Bilance větrané místnosti'!$F$21</f>
        <v>0.44175321137591961</v>
      </c>
      <c r="D229" s="96">
        <f t="shared" si="12"/>
        <v>600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0.12897036898692713</v>
      </c>
      <c r="G229" s="99">
        <f t="shared" si="10"/>
        <v>1289.7036898692713</v>
      </c>
      <c r="H229" s="81"/>
    </row>
    <row r="230" spans="1:8" x14ac:dyDescent="0.25">
      <c r="A230" s="157"/>
      <c r="B230" s="97">
        <v>0.4909722222222222</v>
      </c>
      <c r="C230" s="98">
        <f>+'Bilance větrané místnosti'!$F$21</f>
        <v>0.44175321137591961</v>
      </c>
      <c r="D230" s="96">
        <f t="shared" si="12"/>
        <v>600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0.12891488141408575</v>
      </c>
      <c r="G230" s="99">
        <f t="shared" si="10"/>
        <v>1289.1488141408574</v>
      </c>
      <c r="H230" s="81"/>
    </row>
    <row r="231" spans="1:8" x14ac:dyDescent="0.25">
      <c r="A231" s="157"/>
      <c r="B231" s="97">
        <v>0.4916666666666667</v>
      </c>
      <c r="C231" s="98">
        <f>+'Bilance větrané místnosti'!$F$21</f>
        <v>0.44175321137591961</v>
      </c>
      <c r="D231" s="96">
        <f t="shared" si="12"/>
        <v>600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0.12886832240659479</v>
      </c>
      <c r="G231" s="99">
        <f t="shared" si="10"/>
        <v>1288.683224065948</v>
      </c>
      <c r="H231" s="81"/>
    </row>
    <row r="232" spans="1:8" x14ac:dyDescent="0.25">
      <c r="A232" s="157"/>
      <c r="B232" s="97">
        <v>0.49236111111111108</v>
      </c>
      <c r="C232" s="98">
        <f>+'Bilance větrané místnosti'!$F$21</f>
        <v>0.44175321137591961</v>
      </c>
      <c r="D232" s="96">
        <f t="shared" si="12"/>
        <v>600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0.12882925525934832</v>
      </c>
      <c r="G232" s="99">
        <f t="shared" si="10"/>
        <v>1288.2925525934832</v>
      </c>
      <c r="H232" s="81"/>
    </row>
    <row r="233" spans="1:8" ht="15.75" thickBot="1" x14ac:dyDescent="0.3">
      <c r="A233" s="158"/>
      <c r="B233" s="97">
        <v>0.49305555555555558</v>
      </c>
      <c r="C233" s="98">
        <f>+'Bilance větrané místnosti'!$F$21</f>
        <v>0.44175321137591961</v>
      </c>
      <c r="D233" s="96">
        <f t="shared" si="12"/>
        <v>600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0.12879647444901268</v>
      </c>
      <c r="G233" s="99">
        <f t="shared" si="10"/>
        <v>1287.9647444901268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0.45875321137591962</v>
      </c>
      <c r="D234" s="96">
        <f t="shared" si="12"/>
        <v>600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0.12922488316496378</v>
      </c>
      <c r="G234" s="96">
        <f t="shared" si="10"/>
        <v>1292.2488316496379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0.45875321137591962</v>
      </c>
      <c r="D235" s="96">
        <f t="shared" si="12"/>
        <v>600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0.12958435617114802</v>
      </c>
      <c r="G235" s="96">
        <f t="shared" si="10"/>
        <v>1295.8435617114803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0.45875321137591962</v>
      </c>
      <c r="D236" s="96">
        <f t="shared" si="12"/>
        <v>600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0.12988598598717141</v>
      </c>
      <c r="G236" s="96">
        <f t="shared" si="10"/>
        <v>1298.8598598717142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0.45875321137591962</v>
      </c>
      <c r="D237" s="96">
        <f t="shared" si="12"/>
        <v>600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0.13013908022331461</v>
      </c>
      <c r="G237" s="96">
        <f t="shared" si="10"/>
        <v>1301.3908022331461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0.45875321137591962</v>
      </c>
      <c r="D238" s="96">
        <f t="shared" si="12"/>
        <v>600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0.13035144879222274</v>
      </c>
      <c r="G238" s="96">
        <f t="shared" si="10"/>
        <v>1303.5144879222273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0.45875321137591962</v>
      </c>
      <c r="D239" s="96">
        <f t="shared" si="12"/>
        <v>600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0.13052964490505151</v>
      </c>
      <c r="G239" s="96">
        <f t="shared" si="10"/>
        <v>1305.2964490505151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0.45875321137591962</v>
      </c>
      <c r="D240" s="96">
        <f t="shared" si="12"/>
        <v>600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0.13067916728866294</v>
      </c>
      <c r="G240" s="96">
        <f t="shared" si="10"/>
        <v>1306.7916728866294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0.45875321137591962</v>
      </c>
      <c r="D241" s="96">
        <f t="shared" si="12"/>
        <v>600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0.13080462986383326</v>
      </c>
      <c r="G241" s="96">
        <f t="shared" si="10"/>
        <v>1308.0462986383327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0.45875321137591962</v>
      </c>
      <c r="D242" s="96">
        <f t="shared" si="12"/>
        <v>600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0.13090990412035711</v>
      </c>
      <c r="G242" s="96">
        <f t="shared" si="10"/>
        <v>1309.099041203571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0.45875321137591962</v>
      </c>
      <c r="D243" s="96">
        <f t="shared" ref="D243:D274" si="13">+D188</f>
        <v>600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0.13099823858241966</v>
      </c>
      <c r="G243" s="96">
        <f t="shared" si="10"/>
        <v>1309.9823858241966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0.45875321137591962</v>
      </c>
      <c r="D244" s="96">
        <f t="shared" si="13"/>
        <v>600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0.13107235905066641</v>
      </c>
      <c r="G244" s="96">
        <f t="shared" si="10"/>
        <v>1310.7235905066641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0.45875321137591962</v>
      </c>
      <c r="D245" s="96">
        <f t="shared" si="13"/>
        <v>600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0.1311345527142134</v>
      </c>
      <c r="G245" s="96">
        <f t="shared" si="10"/>
        <v>1311.345527142134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0.45875321137591962</v>
      </c>
      <c r="D246" s="96">
        <f t="shared" si="13"/>
        <v>600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0.13118673872810249</v>
      </c>
      <c r="G246" s="96">
        <f t="shared" si="10"/>
        <v>1311.867387281025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0.45875321137591962</v>
      </c>
      <c r="D247" s="96">
        <f t="shared" si="13"/>
        <v>600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0.13123052743406249</v>
      </c>
      <c r="G247" s="96">
        <f t="shared" si="10"/>
        <v>1312.3052743406249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0.45875321137591962</v>
      </c>
      <c r="D248" s="96">
        <f t="shared" si="13"/>
        <v>600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0.13126727005199321</v>
      </c>
      <c r="G248" s="96">
        <f t="shared" si="10"/>
        <v>1312.6727005199321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0.45875321137591962</v>
      </c>
      <c r="D249" s="96">
        <f t="shared" si="13"/>
        <v>600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0.13129810037553902</v>
      </c>
      <c r="G249" s="96">
        <f t="shared" si="10"/>
        <v>1312.9810037553902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0.45875321137591962</v>
      </c>
      <c r="D250" s="96">
        <f t="shared" si="13"/>
        <v>600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0.13132396975838304</v>
      </c>
      <c r="G250" s="96">
        <f t="shared" si="10"/>
        <v>1313.2396975838303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0.45875321137591962</v>
      </c>
      <c r="D251" s="96">
        <f t="shared" si="13"/>
        <v>600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0.13134567647085835</v>
      </c>
      <c r="G251" s="96">
        <f t="shared" si="10"/>
        <v>1313.4567647085835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0.45875321137591962</v>
      </c>
      <c r="D252" s="96">
        <f t="shared" si="13"/>
        <v>600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0.13136389033275553</v>
      </c>
      <c r="G252" s="96">
        <f t="shared" si="10"/>
        <v>1313.6389033275552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0.45875321137591962</v>
      </c>
      <c r="D253" s="96">
        <f t="shared" si="13"/>
        <v>600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0.13137917338243826</v>
      </c>
      <c r="G253" s="96">
        <f t="shared" si="10"/>
        <v>1313.7917338243826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0.45875321137591962</v>
      </c>
      <c r="D254" s="96">
        <f t="shared" si="13"/>
        <v>600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0.13139199722006939</v>
      </c>
      <c r="G254" s="96">
        <f t="shared" si="10"/>
        <v>1313.9199722006938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0.45875321137591962</v>
      </c>
      <c r="D255" s="96">
        <f t="shared" si="13"/>
        <v>600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0.13140275756011954</v>
      </c>
      <c r="G255" s="96">
        <f t="shared" si="10"/>
        <v>1314.0275756011954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0.45875321137591962</v>
      </c>
      <c r="D256" s="96">
        <f t="shared" si="13"/>
        <v>600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0.13141178644221593</v>
      </c>
      <c r="G256" s="96">
        <f t="shared" si="10"/>
        <v>1314.1178644221593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0.45875321137591962</v>
      </c>
      <c r="D257" s="96">
        <f t="shared" si="13"/>
        <v>600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0.13141936247713032</v>
      </c>
      <c r="G257" s="96">
        <f t="shared" si="10"/>
        <v>1314.1936247713031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0.45875321137591962</v>
      </c>
      <c r="D258" s="96">
        <f t="shared" si="13"/>
        <v>600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0.13142571944407389</v>
      </c>
      <c r="G258" s="96">
        <f t="shared" si="10"/>
        <v>1314.2571944407389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0.45875321137591962</v>
      </c>
      <c r="D259" s="96">
        <f t="shared" si="13"/>
        <v>600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0.13143105350459211</v>
      </c>
      <c r="G259" s="96">
        <f t="shared" ref="G259:G288" si="14">F259*10000</f>
        <v>1314.3105350459211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0.45875321137591962</v>
      </c>
      <c r="D260" s="96">
        <f t="shared" si="13"/>
        <v>600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0.13143552925566404</v>
      </c>
      <c r="G260" s="96">
        <f t="shared" si="14"/>
        <v>1314.3552925566405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0.45875321137591962</v>
      </c>
      <c r="D261" s="96">
        <f t="shared" si="13"/>
        <v>600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0.13143928480879091</v>
      </c>
      <c r="G261" s="96">
        <f t="shared" si="14"/>
        <v>1314.3928480879092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0.45875321137591962</v>
      </c>
      <c r="D262" s="96">
        <f t="shared" si="13"/>
        <v>600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0.13144243605180289</v>
      </c>
      <c r="G262" s="96">
        <f t="shared" si="14"/>
        <v>1314.4243605180288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0.45875321137591962</v>
      </c>
      <c r="D263" s="96">
        <f t="shared" si="13"/>
        <v>600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0.13144508022489401</v>
      </c>
      <c r="G263" s="96">
        <f t="shared" si="14"/>
        <v>1314.4508022489401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0.45875321137591962</v>
      </c>
      <c r="D264" s="96">
        <f t="shared" si="13"/>
        <v>600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0.13144729892123364</v>
      </c>
      <c r="G264" s="96">
        <f t="shared" si="14"/>
        <v>1314.4729892123364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0.45875321137591962</v>
      </c>
      <c r="D265" s="96">
        <f t="shared" si="13"/>
        <v>600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0.13144916060474593</v>
      </c>
      <c r="G265" s="96">
        <f t="shared" si="14"/>
        <v>1314.4916060474593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0.45875321137591962</v>
      </c>
      <c r="D266" s="96">
        <f t="shared" si="13"/>
        <v>600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0.13145072272275102</v>
      </c>
      <c r="G266" s="96">
        <f t="shared" si="14"/>
        <v>1314.5072272275102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0.45875321137591962</v>
      </c>
      <c r="D267" s="96">
        <f t="shared" si="13"/>
        <v>600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0.13145203347865864</v>
      </c>
      <c r="G267" s="96">
        <f t="shared" si="14"/>
        <v>1314.5203347865863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0.45875321137591962</v>
      </c>
      <c r="D268" s="96">
        <f t="shared" si="13"/>
        <v>600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0.13145313331941572</v>
      </c>
      <c r="G268" s="96">
        <f t="shared" si="14"/>
        <v>1314.5313331941572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0.45875321137591962</v>
      </c>
      <c r="D269" s="96">
        <f t="shared" si="13"/>
        <v>600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0.1314540561836072</v>
      </c>
      <c r="G269" s="96">
        <f t="shared" si="14"/>
        <v>1314.5405618360719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0.45875321137591962</v>
      </c>
      <c r="D270" s="96">
        <f t="shared" si="13"/>
        <v>600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0.13145483054872362</v>
      </c>
      <c r="G270" s="96">
        <f t="shared" si="14"/>
        <v>1314.5483054872361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0.45875321137591962</v>
      </c>
      <c r="D271" s="96">
        <f t="shared" si="13"/>
        <v>600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0.1314554803099118</v>
      </c>
      <c r="G271" s="96">
        <f t="shared" si="14"/>
        <v>1314.5548030991181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0.45875321137591962</v>
      </c>
      <c r="D272" s="96">
        <f t="shared" si="13"/>
        <v>600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0.13145602551732452</v>
      </c>
      <c r="G272" s="96">
        <f t="shared" si="14"/>
        <v>1314.5602551732452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0.45875321137591962</v>
      </c>
      <c r="D273" s="96">
        <f t="shared" si="13"/>
        <v>600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0.13145648299482285</v>
      </c>
      <c r="G273" s="101">
        <f t="shared" si="14"/>
        <v>1314.5648299482284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0.45875321137591962</v>
      </c>
      <c r="D274" s="96">
        <f t="shared" si="13"/>
        <v>600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0.13145686685912222</v>
      </c>
      <c r="G274" s="101">
        <f t="shared" si="14"/>
        <v>1314.5686685912221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0.45875321137591962</v>
      </c>
      <c r="D275" s="96">
        <f t="shared" ref="D275:D288" si="16">+D220</f>
        <v>600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0.13145718895540204</v>
      </c>
      <c r="G275" s="101">
        <f t="shared" si="14"/>
        <v>1314.5718895540203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0.45875321137591962</v>
      </c>
      <c r="D276" s="96">
        <f t="shared" si="16"/>
        <v>600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0.13145745922282115</v>
      </c>
      <c r="G276" s="101">
        <f t="shared" si="14"/>
        <v>1314.5745922282115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0.45875321137591962</v>
      </c>
      <c r="D277" s="96">
        <f t="shared" si="16"/>
        <v>600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0.1314576860012176</v>
      </c>
      <c r="G277" s="101">
        <f t="shared" si="14"/>
        <v>1314.576860012176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0.45875321137591962</v>
      </c>
      <c r="D278" s="96">
        <f t="shared" si="16"/>
        <v>600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0.13145787628845704</v>
      </c>
      <c r="G278" s="101">
        <f t="shared" si="14"/>
        <v>1314.5787628845703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0.44175321137591961</v>
      </c>
      <c r="D279" s="96">
        <f t="shared" si="16"/>
        <v>600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0.13100212122572472</v>
      </c>
      <c r="G279" s="99">
        <f t="shared" si="14"/>
        <v>1310.0212122572473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0.44175321137591961</v>
      </c>
      <c r="D280" s="96">
        <f t="shared" si="16"/>
        <v>600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0.13061970220299224</v>
      </c>
      <c r="G280" s="99">
        <f t="shared" si="14"/>
        <v>1306.1970220299224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0.44175321137591961</v>
      </c>
      <c r="D281" s="96">
        <f t="shared" si="16"/>
        <v>600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0.13029881863875734</v>
      </c>
      <c r="G281" s="99">
        <f t="shared" si="14"/>
        <v>1302.9881863875733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0.44175321137591961</v>
      </c>
      <c r="D282" s="96">
        <f t="shared" si="16"/>
        <v>600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0.13002956879584843</v>
      </c>
      <c r="G282" s="99">
        <f t="shared" si="14"/>
        <v>1300.2956879584842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0.44175321137591961</v>
      </c>
      <c r="D283" s="96">
        <f t="shared" si="16"/>
        <v>600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0.12980364423633001</v>
      </c>
      <c r="G283" s="99">
        <f t="shared" si="14"/>
        <v>1298.0364423633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0.44175321137591961</v>
      </c>
      <c r="D284" s="96">
        <f t="shared" si="16"/>
        <v>600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0.12961407344199954</v>
      </c>
      <c r="G284" s="99">
        <f t="shared" si="14"/>
        <v>1296.1407344199954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0.44175321137591961</v>
      </c>
      <c r="D285" s="96">
        <f t="shared" si="16"/>
        <v>600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0.1294550066891875</v>
      </c>
      <c r="G285" s="99">
        <f t="shared" si="14"/>
        <v>1294.5500668918748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0.44175321137591961</v>
      </c>
      <c r="D286" s="96">
        <f t="shared" si="16"/>
        <v>600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0.12932153553958597</v>
      </c>
      <c r="G286" s="99">
        <f t="shared" si="14"/>
        <v>1293.2153553958597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0.44175321137591961</v>
      </c>
      <c r="D287" s="96">
        <f t="shared" si="16"/>
        <v>600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0.12920954137700316</v>
      </c>
      <c r="G287" s="99">
        <f t="shared" si="14"/>
        <v>1292.0954137700317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0.44175321137591961</v>
      </c>
      <c r="D288" s="96">
        <f t="shared" si="16"/>
        <v>600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0.12911556831623253</v>
      </c>
      <c r="G288" s="99">
        <f t="shared" si="14"/>
        <v>1291.1556831623252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Tomas Chladil</cp:lastModifiedBy>
  <cp:lastPrinted>2015-12-16T11:01:28Z</cp:lastPrinted>
  <dcterms:created xsi:type="dcterms:W3CDTF">2014-10-05T08:18:31Z</dcterms:created>
  <dcterms:modified xsi:type="dcterms:W3CDTF">2019-12-17T06:54:54Z</dcterms:modified>
</cp:coreProperties>
</file>